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E:\Infraestrutura de TI - 2026\"/>
    </mc:Choice>
  </mc:AlternateContent>
  <xr:revisionPtr revIDLastSave="0" documentId="13_ncr:1_{F764A82F-4DE5-492D-8725-EB1573EF198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sumo" sheetId="1" r:id="rId1"/>
    <sheet name="DB" sheetId="2" r:id="rId2"/>
    <sheet name="DV" sheetId="3" r:id="rId3"/>
    <sheet name="Diarias" sheetId="4" r:id="rId4"/>
    <sheet name="1-AGINF" sheetId="5" r:id="rId5"/>
    <sheet name="2 - AGSUP" sheetId="6" r:id="rId6"/>
    <sheet name="3 - ANSUP" sheetId="7" r:id="rId7"/>
    <sheet name="4-OPINF" sheetId="8" r:id="rId8"/>
    <sheet name="5 - TINF1" sheetId="9" r:id="rId9"/>
    <sheet name="6 - TINF2" sheetId="10" r:id="rId10"/>
    <sheet name="Mapa" sheetId="11" r:id="rId11"/>
    <sheet name="CT Vinc" sheetId="12" r:id="rId12"/>
    <sheet name="Memórias Cálculo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8" roundtripDataChecksum="trydNZicoztRrRZhQfCep38jjSJtr7DD/oxJaR6GJ6k="/>
    </ext>
  </extLst>
</workbook>
</file>

<file path=xl/calcChain.xml><?xml version="1.0" encoding="utf-8"?>
<calcChain xmlns="http://schemas.openxmlformats.org/spreadsheetml/2006/main">
  <c r="D14" i="12" l="1"/>
  <c r="C14" i="12"/>
  <c r="B14" i="12"/>
  <c r="D13" i="12"/>
  <c r="C13" i="12"/>
  <c r="B13" i="12"/>
  <c r="D7" i="12"/>
  <c r="C7" i="12"/>
  <c r="B7" i="12"/>
  <c r="D6" i="12"/>
  <c r="C6" i="12"/>
  <c r="B6" i="12"/>
  <c r="D5" i="12"/>
  <c r="C5" i="12"/>
  <c r="B5" i="12"/>
  <c r="D4" i="12"/>
  <c r="C4" i="12"/>
  <c r="B4" i="12"/>
  <c r="D8" i="11"/>
  <c r="A15" i="4" s="1"/>
  <c r="D7" i="11"/>
  <c r="A14" i="4" s="1"/>
  <c r="D6" i="11"/>
  <c r="A13" i="4" s="1"/>
  <c r="D5" i="11"/>
  <c r="A12" i="4" s="1"/>
  <c r="B5" i="11"/>
  <c r="D4" i="11"/>
  <c r="A11" i="4" s="1"/>
  <c r="D3" i="11"/>
  <c r="A10" i="4" s="1"/>
  <c r="I149" i="10"/>
  <c r="I143" i="10"/>
  <c r="B132" i="10"/>
  <c r="B130" i="10"/>
  <c r="B129" i="10"/>
  <c r="B128" i="10"/>
  <c r="B127" i="10"/>
  <c r="B126" i="10"/>
  <c r="H112" i="10"/>
  <c r="H111" i="10"/>
  <c r="H110" i="10"/>
  <c r="H109" i="10"/>
  <c r="H107" i="10"/>
  <c r="H106" i="10"/>
  <c r="I102" i="10"/>
  <c r="I130" i="10" s="1"/>
  <c r="H88" i="10"/>
  <c r="H81" i="10"/>
  <c r="F50" i="10"/>
  <c r="I50" i="10" s="1"/>
  <c r="G8" i="1" s="1"/>
  <c r="F49" i="10"/>
  <c r="H44" i="10"/>
  <c r="H43" i="10"/>
  <c r="H42" i="10"/>
  <c r="H41" i="10"/>
  <c r="H40" i="10"/>
  <c r="H39" i="10"/>
  <c r="H38" i="10"/>
  <c r="H37" i="10"/>
  <c r="H34" i="10"/>
  <c r="H16" i="10"/>
  <c r="H15" i="10"/>
  <c r="C8" i="11" s="1"/>
  <c r="H14" i="10"/>
  <c r="E7" i="12" s="1"/>
  <c r="E9" i="10"/>
  <c r="I149" i="9"/>
  <c r="I143" i="9"/>
  <c r="B132" i="9"/>
  <c r="B130" i="9"/>
  <c r="B129" i="9"/>
  <c r="B128" i="9"/>
  <c r="B127" i="9"/>
  <c r="B126" i="9"/>
  <c r="H112" i="9"/>
  <c r="H111" i="9"/>
  <c r="H110" i="9"/>
  <c r="H109" i="9"/>
  <c r="H107" i="9"/>
  <c r="H106" i="9"/>
  <c r="I102" i="9"/>
  <c r="I130" i="9" s="1"/>
  <c r="H88" i="9"/>
  <c r="H81" i="9"/>
  <c r="F50" i="9"/>
  <c r="I50" i="9" s="1"/>
  <c r="F49" i="9"/>
  <c r="H44" i="9"/>
  <c r="H43" i="9"/>
  <c r="H42" i="9"/>
  <c r="H41" i="9"/>
  <c r="H40" i="9"/>
  <c r="H39" i="9"/>
  <c r="H38" i="9"/>
  <c r="H37" i="9"/>
  <c r="H34" i="9"/>
  <c r="H16" i="9"/>
  <c r="H15" i="9"/>
  <c r="C7" i="11" s="1"/>
  <c r="H14" i="9"/>
  <c r="I20" i="9" s="1"/>
  <c r="F7" i="1" s="1"/>
  <c r="E9" i="9"/>
  <c r="B132" i="8"/>
  <c r="B130" i="8"/>
  <c r="B129" i="8"/>
  <c r="B128" i="8"/>
  <c r="B127" i="8"/>
  <c r="B126" i="8"/>
  <c r="H112" i="8"/>
  <c r="H111" i="8"/>
  <c r="H110" i="8"/>
  <c r="H109" i="8"/>
  <c r="H107" i="8"/>
  <c r="H106" i="8"/>
  <c r="I102" i="8"/>
  <c r="I130" i="8" s="1"/>
  <c r="H88" i="8"/>
  <c r="H81" i="8"/>
  <c r="F50" i="8"/>
  <c r="I50" i="8" s="1"/>
  <c r="F49" i="8"/>
  <c r="H44" i="8"/>
  <c r="H43" i="8"/>
  <c r="H42" i="8"/>
  <c r="H41" i="8"/>
  <c r="H40" i="8"/>
  <c r="H39" i="8"/>
  <c r="H38" i="8"/>
  <c r="H37" i="8"/>
  <c r="H34" i="8"/>
  <c r="H16" i="8"/>
  <c r="H15" i="8"/>
  <c r="C6" i="11" s="1"/>
  <c r="H14" i="8"/>
  <c r="E13" i="12" s="1"/>
  <c r="E9" i="8"/>
  <c r="I149" i="7"/>
  <c r="I143" i="7"/>
  <c r="B132" i="7"/>
  <c r="B130" i="7"/>
  <c r="B129" i="7"/>
  <c r="B128" i="7"/>
  <c r="B127" i="7"/>
  <c r="B126" i="7"/>
  <c r="H112" i="7"/>
  <c r="H111" i="7"/>
  <c r="H110" i="7"/>
  <c r="H109" i="7"/>
  <c r="H107" i="7"/>
  <c r="H106" i="7"/>
  <c r="I102" i="7"/>
  <c r="I130" i="7" s="1"/>
  <c r="H88" i="7"/>
  <c r="H81" i="7"/>
  <c r="F50" i="7"/>
  <c r="I50" i="7" s="1"/>
  <c r="F49" i="7"/>
  <c r="H44" i="7"/>
  <c r="H43" i="7"/>
  <c r="H42" i="7"/>
  <c r="H41" i="7"/>
  <c r="H40" i="7"/>
  <c r="H39" i="7"/>
  <c r="H38" i="7"/>
  <c r="H37" i="7"/>
  <c r="H34" i="7"/>
  <c r="H15" i="7"/>
  <c r="C5" i="11" s="1"/>
  <c r="H14" i="7"/>
  <c r="E6" i="12" s="1"/>
  <c r="E9" i="7"/>
  <c r="I149" i="6"/>
  <c r="I143" i="6"/>
  <c r="B132" i="6"/>
  <c r="B130" i="6"/>
  <c r="B129" i="6"/>
  <c r="B128" i="6"/>
  <c r="B127" i="6"/>
  <c r="B126" i="6"/>
  <c r="H112" i="6"/>
  <c r="H111" i="6"/>
  <c r="H110" i="6"/>
  <c r="H109" i="6"/>
  <c r="H107" i="6"/>
  <c r="H106" i="6"/>
  <c r="I102" i="6"/>
  <c r="I130" i="6" s="1"/>
  <c r="H88" i="6"/>
  <c r="H81" i="6"/>
  <c r="F50" i="6"/>
  <c r="I50" i="6" s="1"/>
  <c r="F49" i="6"/>
  <c r="H44" i="6"/>
  <c r="H43" i="6"/>
  <c r="H42" i="6"/>
  <c r="H41" i="6"/>
  <c r="H40" i="6"/>
  <c r="H39" i="6"/>
  <c r="H38" i="6"/>
  <c r="H37" i="6"/>
  <c r="H34" i="6"/>
  <c r="H15" i="6"/>
  <c r="C4" i="11" s="1"/>
  <c r="H14" i="6"/>
  <c r="I20" i="6" s="1"/>
  <c r="F4" i="1" s="1"/>
  <c r="E9" i="6"/>
  <c r="I149" i="5"/>
  <c r="I143" i="5"/>
  <c r="B132" i="5"/>
  <c r="B130" i="5"/>
  <c r="B129" i="5"/>
  <c r="B128" i="5"/>
  <c r="B127" i="5"/>
  <c r="B126" i="5"/>
  <c r="H112" i="5"/>
  <c r="H111" i="5"/>
  <c r="H110" i="5"/>
  <c r="H109" i="5"/>
  <c r="H107" i="5"/>
  <c r="H106" i="5"/>
  <c r="I102" i="5"/>
  <c r="I130" i="5" s="1"/>
  <c r="H88" i="5"/>
  <c r="H81" i="5"/>
  <c r="F50" i="5"/>
  <c r="I50" i="5" s="1"/>
  <c r="G3" i="1" s="1"/>
  <c r="F49" i="5"/>
  <c r="H44" i="5"/>
  <c r="H43" i="5"/>
  <c r="H42" i="5"/>
  <c r="H41" i="5"/>
  <c r="H40" i="5"/>
  <c r="H39" i="5"/>
  <c r="H38" i="5"/>
  <c r="H37" i="5"/>
  <c r="H34" i="5"/>
  <c r="H15" i="5"/>
  <c r="C3" i="11" s="1"/>
  <c r="H14" i="5"/>
  <c r="I20" i="5" s="1"/>
  <c r="H13" i="5"/>
  <c r="E9" i="5"/>
  <c r="C90" i="4"/>
  <c r="C84" i="4"/>
  <c r="C83" i="4"/>
  <c r="C72" i="4"/>
  <c r="C64" i="4"/>
  <c r="G28" i="4"/>
  <c r="O20" i="4"/>
  <c r="B15" i="4"/>
  <c r="B14" i="4"/>
  <c r="B13" i="4"/>
  <c r="B12" i="4"/>
  <c r="B11" i="4"/>
  <c r="D10" i="4"/>
  <c r="B10" i="4"/>
  <c r="N8" i="4"/>
  <c r="N20" i="4" s="1"/>
  <c r="M8" i="4"/>
  <c r="M20" i="4" s="1"/>
  <c r="L8" i="4"/>
  <c r="L20" i="4" s="1"/>
  <c r="K8" i="4"/>
  <c r="K20" i="4" s="1"/>
  <c r="H8" i="4"/>
  <c r="H20" i="4" s="1"/>
  <c r="G8" i="4"/>
  <c r="G20" i="4" s="1"/>
  <c r="I65" i="3"/>
  <c r="H65" i="3"/>
  <c r="G65" i="3"/>
  <c r="F65" i="3"/>
  <c r="E65" i="3"/>
  <c r="D65" i="3"/>
  <c r="C65" i="3"/>
  <c r="A65" i="3"/>
  <c r="I64" i="3"/>
  <c r="H64" i="3"/>
  <c r="G64" i="3"/>
  <c r="F64" i="3"/>
  <c r="E64" i="3"/>
  <c r="D64" i="3"/>
  <c r="C64" i="3"/>
  <c r="A64" i="3"/>
  <c r="I63" i="3"/>
  <c r="H63" i="3"/>
  <c r="G63" i="3"/>
  <c r="F63" i="3"/>
  <c r="E63" i="3"/>
  <c r="D63" i="3"/>
  <c r="C63" i="3"/>
  <c r="A63" i="3"/>
  <c r="I62" i="3"/>
  <c r="H62" i="3"/>
  <c r="G62" i="3"/>
  <c r="F62" i="3"/>
  <c r="E62" i="3"/>
  <c r="D62" i="3"/>
  <c r="C62" i="3"/>
  <c r="A62" i="3"/>
  <c r="I61" i="3"/>
  <c r="H61" i="3"/>
  <c r="G61" i="3"/>
  <c r="F61" i="3"/>
  <c r="E61" i="3"/>
  <c r="D61" i="3"/>
  <c r="C61" i="3"/>
  <c r="A61" i="3"/>
  <c r="I60" i="3"/>
  <c r="I66" i="3" s="1"/>
  <c r="G31" i="4" s="1"/>
  <c r="H60" i="3"/>
  <c r="H66" i="3" s="1"/>
  <c r="G60" i="3"/>
  <c r="G66" i="3" s="1"/>
  <c r="F60" i="3"/>
  <c r="E60" i="3"/>
  <c r="E66" i="3" s="1"/>
  <c r="D60" i="3"/>
  <c r="C60" i="3"/>
  <c r="C66" i="3" s="1"/>
  <c r="A60" i="3"/>
  <c r="A53" i="3"/>
  <c r="A52" i="3"/>
  <c r="A51" i="3"/>
  <c r="A50" i="3"/>
  <c r="A49" i="3"/>
  <c r="A48" i="3"/>
  <c r="D41" i="3"/>
  <c r="B40" i="3"/>
  <c r="D40" i="3" s="1"/>
  <c r="B7" i="3"/>
  <c r="B9" i="3" s="1"/>
  <c r="D9" i="3" s="1"/>
  <c r="F9" i="3" s="1"/>
  <c r="O6" i="3"/>
  <c r="L39" i="3" s="1"/>
  <c r="N6" i="3"/>
  <c r="K39" i="3" s="1"/>
  <c r="M6" i="3"/>
  <c r="J39" i="3" s="1"/>
  <c r="L6" i="3"/>
  <c r="I39" i="3" s="1"/>
  <c r="I6" i="3"/>
  <c r="F39" i="3" s="1"/>
  <c r="H6" i="3"/>
  <c r="E39" i="3" s="1"/>
  <c r="G6" i="3"/>
  <c r="B27" i="2"/>
  <c r="E9" i="1"/>
  <c r="G7" i="1"/>
  <c r="G6" i="1"/>
  <c r="F3" i="1"/>
  <c r="B12" i="3" l="1"/>
  <c r="B15" i="3" s="1"/>
  <c r="D15" i="3" s="1"/>
  <c r="F15" i="3" s="1"/>
  <c r="B22" i="3"/>
  <c r="B25" i="3" s="1"/>
  <c r="D25" i="3" s="1"/>
  <c r="F25" i="3" s="1"/>
  <c r="G4" i="1"/>
  <c r="G5" i="1"/>
  <c r="F66" i="3"/>
  <c r="I20" i="10"/>
  <c r="F8" i="1" s="1"/>
  <c r="H8" i="1" s="1"/>
  <c r="H3" i="1"/>
  <c r="C91" i="4"/>
  <c r="G29" i="4" s="1"/>
  <c r="H4" i="1"/>
  <c r="H7" i="1"/>
  <c r="B23" i="3"/>
  <c r="D23" i="3" s="1"/>
  <c r="F23" i="3" s="1"/>
  <c r="Q23" i="3" s="1"/>
  <c r="H113" i="6"/>
  <c r="D66" i="3"/>
  <c r="B24" i="3"/>
  <c r="D24" i="3" s="1"/>
  <c r="F24" i="3" s="1"/>
  <c r="Q24" i="3" s="1"/>
  <c r="I8" i="4"/>
  <c r="I20" i="4" s="1"/>
  <c r="C73" i="4"/>
  <c r="G30" i="4" s="1"/>
  <c r="G32" i="4" s="1"/>
  <c r="H115" i="6"/>
  <c r="H45" i="7"/>
  <c r="H82" i="7" s="1"/>
  <c r="H83" i="7" s="1"/>
  <c r="H115" i="7"/>
  <c r="E40" i="3"/>
  <c r="F40" i="3" s="1"/>
  <c r="B14" i="3"/>
  <c r="D14" i="3" s="1"/>
  <c r="F14" i="3" s="1"/>
  <c r="Q14" i="3" s="1"/>
  <c r="B27" i="3"/>
  <c r="B29" i="3" s="1"/>
  <c r="D29" i="3" s="1"/>
  <c r="F29" i="3" s="1"/>
  <c r="Q29" i="3" s="1"/>
  <c r="H45" i="5"/>
  <c r="H82" i="5" s="1"/>
  <c r="H83" i="5" s="1"/>
  <c r="H115" i="5"/>
  <c r="H45" i="6"/>
  <c r="H33" i="6" s="1"/>
  <c r="I20" i="8"/>
  <c r="F6" i="1" s="1"/>
  <c r="H6" i="1" s="1"/>
  <c r="H45" i="9"/>
  <c r="H69" i="9" s="1"/>
  <c r="H71" i="9" s="1"/>
  <c r="B17" i="3"/>
  <c r="B19" i="3" s="1"/>
  <c r="D19" i="3" s="1"/>
  <c r="F19" i="3" s="1"/>
  <c r="G19" i="3" s="1"/>
  <c r="R19" i="3" s="1"/>
  <c r="H45" i="8"/>
  <c r="H82" i="8" s="1"/>
  <c r="H83" i="8" s="1"/>
  <c r="H115" i="8"/>
  <c r="D22" i="3"/>
  <c r="F22" i="3" s="1"/>
  <c r="Q22" i="3" s="1"/>
  <c r="H45" i="10"/>
  <c r="H69" i="10" s="1"/>
  <c r="H71" i="10" s="1"/>
  <c r="H115" i="10"/>
  <c r="H113" i="5"/>
  <c r="H113" i="7"/>
  <c r="H113" i="9"/>
  <c r="H113" i="8"/>
  <c r="H113" i="10"/>
  <c r="G25" i="3"/>
  <c r="R25" i="3" s="1"/>
  <c r="Q25" i="3"/>
  <c r="Q9" i="3"/>
  <c r="G9" i="3"/>
  <c r="R9" i="3" s="1"/>
  <c r="G15" i="3"/>
  <c r="R15" i="3" s="1"/>
  <c r="Q15" i="3"/>
  <c r="H15" i="3"/>
  <c r="G14" i="3"/>
  <c r="R14" i="3" s="1"/>
  <c r="B10" i="3"/>
  <c r="D10" i="3" s="1"/>
  <c r="F10" i="3" s="1"/>
  <c r="H49" i="5"/>
  <c r="E4" i="12"/>
  <c r="I22" i="5"/>
  <c r="I26" i="5" s="1"/>
  <c r="I22" i="6"/>
  <c r="I26" i="6" s="1"/>
  <c r="E5" i="12"/>
  <c r="D12" i="3"/>
  <c r="F12" i="3" s="1"/>
  <c r="B13" i="3"/>
  <c r="D13" i="3" s="1"/>
  <c r="F13" i="3" s="1"/>
  <c r="H6" i="12"/>
  <c r="G6" i="12"/>
  <c r="F6" i="12"/>
  <c r="I6" i="12"/>
  <c r="H69" i="8"/>
  <c r="H71" i="8" s="1"/>
  <c r="H69" i="5"/>
  <c r="H71" i="5" s="1"/>
  <c r="H49" i="6"/>
  <c r="I22" i="9"/>
  <c r="I26" i="9" s="1"/>
  <c r="H49" i="9"/>
  <c r="C10" i="4"/>
  <c r="H69" i="7"/>
  <c r="H71" i="7" s="1"/>
  <c r="I13" i="12"/>
  <c r="H13" i="12"/>
  <c r="G13" i="12"/>
  <c r="F13" i="12"/>
  <c r="G7" i="12"/>
  <c r="F7" i="12"/>
  <c r="I7" i="12"/>
  <c r="H7" i="12"/>
  <c r="D7" i="3"/>
  <c r="F7" i="3" s="1"/>
  <c r="B8" i="3"/>
  <c r="D8" i="3" s="1"/>
  <c r="F8" i="3" s="1"/>
  <c r="D17" i="3"/>
  <c r="F17" i="3" s="1"/>
  <c r="D27" i="3"/>
  <c r="F27" i="3" s="1"/>
  <c r="E41" i="3"/>
  <c r="F41" i="3" s="1"/>
  <c r="J6" i="3"/>
  <c r="E14" i="12"/>
  <c r="I20" i="7"/>
  <c r="H115" i="9"/>
  <c r="H33" i="5" l="1"/>
  <c r="G29" i="3"/>
  <c r="R29" i="3" s="1"/>
  <c r="G24" i="3"/>
  <c r="R24" i="3" s="1"/>
  <c r="J8" i="4"/>
  <c r="J20" i="4" s="1"/>
  <c r="H69" i="6"/>
  <c r="H71" i="6" s="1"/>
  <c r="B28" i="3"/>
  <c r="D28" i="3" s="1"/>
  <c r="F28" i="3" s="1"/>
  <c r="B30" i="3"/>
  <c r="D30" i="3" s="1"/>
  <c r="F30" i="3" s="1"/>
  <c r="G30" i="3" s="1"/>
  <c r="R30" i="3" s="1"/>
  <c r="B18" i="3"/>
  <c r="D18" i="3" s="1"/>
  <c r="F18" i="3" s="1"/>
  <c r="I22" i="10"/>
  <c r="I26" i="10" s="1"/>
  <c r="I44" i="10" s="1"/>
  <c r="H82" i="6"/>
  <c r="H83" i="6" s="1"/>
  <c r="H49" i="10"/>
  <c r="H25" i="3"/>
  <c r="H33" i="7"/>
  <c r="I22" i="8"/>
  <c r="I26" i="8" s="1"/>
  <c r="I39" i="8" s="1"/>
  <c r="H82" i="10"/>
  <c r="H83" i="10" s="1"/>
  <c r="H33" i="10"/>
  <c r="Q19" i="3"/>
  <c r="I42" i="10"/>
  <c r="I77" i="10"/>
  <c r="I65" i="10"/>
  <c r="I41" i="10"/>
  <c r="I31" i="10"/>
  <c r="E22" i="4"/>
  <c r="P22" i="4" s="1"/>
  <c r="G33" i="4"/>
  <c r="J7" i="12"/>
  <c r="G23" i="3"/>
  <c r="R23" i="3" s="1"/>
  <c r="H49" i="8"/>
  <c r="J13" i="12"/>
  <c r="G22" i="3"/>
  <c r="R22" i="3" s="1"/>
  <c r="H82" i="9"/>
  <c r="H83" i="9" s="1"/>
  <c r="I33" i="6"/>
  <c r="J6" i="12"/>
  <c r="H29" i="3"/>
  <c r="I29" i="3" s="1"/>
  <c r="I76" i="9"/>
  <c r="I67" i="9"/>
  <c r="I44" i="9"/>
  <c r="I40" i="9"/>
  <c r="I75" i="9"/>
  <c r="I66" i="9"/>
  <c r="I65" i="9"/>
  <c r="I43" i="9"/>
  <c r="I39" i="9"/>
  <c r="I126" i="9"/>
  <c r="I70" i="9"/>
  <c r="I42" i="9"/>
  <c r="I38" i="9"/>
  <c r="I79" i="9"/>
  <c r="I69" i="9"/>
  <c r="I31" i="9"/>
  <c r="I86" i="9"/>
  <c r="I88" i="9" s="1"/>
  <c r="I93" i="9" s="1"/>
  <c r="I78" i="9"/>
  <c r="I41" i="9"/>
  <c r="I37" i="9"/>
  <c r="I30" i="9"/>
  <c r="I77" i="9"/>
  <c r="I68" i="9"/>
  <c r="I75" i="8"/>
  <c r="I66" i="8"/>
  <c r="I65" i="8"/>
  <c r="I43" i="8"/>
  <c r="I42" i="8"/>
  <c r="I38" i="8"/>
  <c r="I79" i="8"/>
  <c r="I69" i="8"/>
  <c r="I31" i="8"/>
  <c r="I37" i="8"/>
  <c r="I30" i="8"/>
  <c r="I77" i="8"/>
  <c r="I68" i="8"/>
  <c r="I76" i="8"/>
  <c r="I126" i="5"/>
  <c r="I70" i="5"/>
  <c r="I42" i="5"/>
  <c r="I38" i="5"/>
  <c r="I79" i="5"/>
  <c r="I69" i="5"/>
  <c r="I31" i="5"/>
  <c r="I86" i="5"/>
  <c r="I88" i="5" s="1"/>
  <c r="I93" i="5" s="1"/>
  <c r="I78" i="5"/>
  <c r="I41" i="5"/>
  <c r="I37" i="5"/>
  <c r="I30" i="5"/>
  <c r="I77" i="5"/>
  <c r="I68" i="5"/>
  <c r="I76" i="5"/>
  <c r="I67" i="5"/>
  <c r="I44" i="5"/>
  <c r="I40" i="5"/>
  <c r="I75" i="5"/>
  <c r="I66" i="5"/>
  <c r="I65" i="5"/>
  <c r="I43" i="5"/>
  <c r="I39" i="5"/>
  <c r="I49" i="5"/>
  <c r="J49" i="5"/>
  <c r="Q27" i="3"/>
  <c r="G27" i="3"/>
  <c r="R27" i="3" s="1"/>
  <c r="I33" i="5"/>
  <c r="I33" i="8"/>
  <c r="Q17" i="3"/>
  <c r="G17" i="3"/>
  <c r="R17" i="3" s="1"/>
  <c r="C14" i="4"/>
  <c r="C11" i="4"/>
  <c r="C12" i="4"/>
  <c r="C13" i="4"/>
  <c r="C15" i="4"/>
  <c r="I5" i="12"/>
  <c r="H5" i="12"/>
  <c r="G5" i="12"/>
  <c r="F5" i="12"/>
  <c r="Q30" i="3"/>
  <c r="I15" i="3"/>
  <c r="H9" i="3"/>
  <c r="I9" i="3" s="1"/>
  <c r="K9" i="3" s="1"/>
  <c r="I25" i="3"/>
  <c r="I86" i="6"/>
  <c r="I88" i="6" s="1"/>
  <c r="I93" i="6" s="1"/>
  <c r="I78" i="6"/>
  <c r="I41" i="6"/>
  <c r="I37" i="6"/>
  <c r="I30" i="6"/>
  <c r="I77" i="6"/>
  <c r="I68" i="6"/>
  <c r="I76" i="6"/>
  <c r="I67" i="6"/>
  <c r="I44" i="6"/>
  <c r="I40" i="6"/>
  <c r="I75" i="6"/>
  <c r="I66" i="6"/>
  <c r="I65" i="6"/>
  <c r="I43" i="6"/>
  <c r="I39" i="6"/>
  <c r="I126" i="6"/>
  <c r="I70" i="6"/>
  <c r="I42" i="6"/>
  <c r="I38" i="6"/>
  <c r="I79" i="6"/>
  <c r="I69" i="6"/>
  <c r="I31" i="6"/>
  <c r="Q10" i="3"/>
  <c r="G10" i="3"/>
  <c r="R10" i="3" s="1"/>
  <c r="I82" i="5"/>
  <c r="Q7" i="3"/>
  <c r="G7" i="3"/>
  <c r="R7" i="3" s="1"/>
  <c r="J49" i="6"/>
  <c r="I49" i="6"/>
  <c r="I54" i="6" s="1"/>
  <c r="I60" i="6" s="1"/>
  <c r="H49" i="7"/>
  <c r="I22" i="7"/>
  <c r="I26" i="7" s="1"/>
  <c r="I33" i="7" s="1"/>
  <c r="F5" i="1"/>
  <c r="H5" i="1" s="1"/>
  <c r="G39" i="3"/>
  <c r="K6" i="3"/>
  <c r="H39" i="3" s="1"/>
  <c r="H40" i="3" s="1"/>
  <c r="Q13" i="3"/>
  <c r="G13" i="3"/>
  <c r="R13" i="3" s="1"/>
  <c r="H24" i="3"/>
  <c r="I33" i="9"/>
  <c r="J49" i="9"/>
  <c r="I49" i="9"/>
  <c r="B20" i="3"/>
  <c r="D20" i="3" s="1"/>
  <c r="F20" i="3" s="1"/>
  <c r="Q8" i="3"/>
  <c r="G8" i="3"/>
  <c r="R8" i="3" s="1"/>
  <c r="I14" i="12"/>
  <c r="H14" i="12"/>
  <c r="G14" i="12"/>
  <c r="F14" i="12"/>
  <c r="Q28" i="3"/>
  <c r="G28" i="3"/>
  <c r="R28" i="3" s="1"/>
  <c r="I82" i="6"/>
  <c r="I82" i="8"/>
  <c r="Q12" i="3"/>
  <c r="G12" i="3"/>
  <c r="R12" i="3" s="1"/>
  <c r="I4" i="12"/>
  <c r="H4" i="12"/>
  <c r="G4" i="12"/>
  <c r="F4" i="12"/>
  <c r="H19" i="3"/>
  <c r="I19" i="3" s="1"/>
  <c r="H14" i="3"/>
  <c r="E10" i="4"/>
  <c r="I40" i="8" l="1"/>
  <c r="I41" i="8"/>
  <c r="I70" i="8"/>
  <c r="I78" i="10"/>
  <c r="I79" i="10"/>
  <c r="I82" i="10"/>
  <c r="I44" i="8"/>
  <c r="I78" i="8"/>
  <c r="I81" i="8" s="1"/>
  <c r="I83" i="8" s="1"/>
  <c r="I92" i="8" s="1"/>
  <c r="I94" i="8" s="1"/>
  <c r="I129" i="8" s="1"/>
  <c r="I126" i="8"/>
  <c r="I126" i="10"/>
  <c r="I75" i="10"/>
  <c r="I67" i="8"/>
  <c r="I86" i="8"/>
  <c r="I88" i="8" s="1"/>
  <c r="I93" i="8" s="1"/>
  <c r="I39" i="10"/>
  <c r="I37" i="10"/>
  <c r="J49" i="10"/>
  <c r="I49" i="10"/>
  <c r="I54" i="10" s="1"/>
  <c r="I60" i="10" s="1"/>
  <c r="I32" i="9"/>
  <c r="I67" i="10"/>
  <c r="I76" i="10"/>
  <c r="I81" i="10" s="1"/>
  <c r="I83" i="10" s="1"/>
  <c r="I92" i="10" s="1"/>
  <c r="I94" i="10" s="1"/>
  <c r="I66" i="10"/>
  <c r="I33" i="10"/>
  <c r="I34" i="10" s="1"/>
  <c r="I58" i="10" s="1"/>
  <c r="I86" i="10"/>
  <c r="I88" i="10" s="1"/>
  <c r="I93" i="10" s="1"/>
  <c r="I43" i="10"/>
  <c r="I45" i="10" s="1"/>
  <c r="I59" i="10" s="1"/>
  <c r="I30" i="10"/>
  <c r="I40" i="10"/>
  <c r="I68" i="10"/>
  <c r="I38" i="10"/>
  <c r="I70" i="10"/>
  <c r="I69" i="10"/>
  <c r="H13" i="3"/>
  <c r="I13" i="3" s="1"/>
  <c r="K15" i="3"/>
  <c r="N15" i="3" s="1"/>
  <c r="I82" i="9"/>
  <c r="I81" i="9"/>
  <c r="H12" i="3"/>
  <c r="I12" i="3" s="1"/>
  <c r="K12" i="3" s="1"/>
  <c r="I81" i="6"/>
  <c r="H22" i="3"/>
  <c r="H23" i="3"/>
  <c r="I23" i="3" s="1"/>
  <c r="I32" i="10"/>
  <c r="F22" i="4"/>
  <c r="Q22" i="4" s="1"/>
  <c r="I34" i="9"/>
  <c r="I58" i="9" s="1"/>
  <c r="I32" i="6"/>
  <c r="H17" i="3"/>
  <c r="I17" i="3" s="1"/>
  <c r="I49" i="8"/>
  <c r="J49" i="8"/>
  <c r="I40" i="3"/>
  <c r="L40" i="3"/>
  <c r="K40" i="3"/>
  <c r="J40" i="3"/>
  <c r="L9" i="3"/>
  <c r="O9" i="3"/>
  <c r="N9" i="3"/>
  <c r="M9" i="3"/>
  <c r="O15" i="3"/>
  <c r="I14" i="3"/>
  <c r="I22" i="3"/>
  <c r="I45" i="9"/>
  <c r="I59" i="9" s="1"/>
  <c r="Q20" i="3"/>
  <c r="G20" i="3"/>
  <c r="R20" i="3" s="1"/>
  <c r="I49" i="7"/>
  <c r="J49" i="7"/>
  <c r="H10" i="3"/>
  <c r="I10" i="3" s="1"/>
  <c r="I83" i="6"/>
  <c r="I92" i="6" s="1"/>
  <c r="I94" i="6" s="1"/>
  <c r="I129" i="6" s="1"/>
  <c r="I45" i="6"/>
  <c r="I59" i="6" s="1"/>
  <c r="H27" i="3"/>
  <c r="I54" i="5"/>
  <c r="I60" i="5" s="1"/>
  <c r="D11" i="4"/>
  <c r="E11" i="4" s="1"/>
  <c r="I83" i="9"/>
  <c r="I92" i="9" s="1"/>
  <c r="I94" i="9" s="1"/>
  <c r="I129" i="9" s="1"/>
  <c r="I32" i="8"/>
  <c r="I71" i="8"/>
  <c r="I128" i="8" s="1"/>
  <c r="I82" i="7"/>
  <c r="Q18" i="3"/>
  <c r="G18" i="3"/>
  <c r="R18" i="3" s="1"/>
  <c r="I34" i="6"/>
  <c r="I58" i="6" s="1"/>
  <c r="J5" i="12"/>
  <c r="H28" i="3"/>
  <c r="I54" i="9"/>
  <c r="I60" i="9" s="1"/>
  <c r="D14" i="4"/>
  <c r="D15" i="4" s="1"/>
  <c r="H41" i="3"/>
  <c r="I45" i="8"/>
  <c r="I59" i="8" s="1"/>
  <c r="I24" i="3"/>
  <c r="K24" i="3" s="1"/>
  <c r="I71" i="5"/>
  <c r="I128" i="5" s="1"/>
  <c r="H8" i="3"/>
  <c r="I8" i="3" s="1"/>
  <c r="I32" i="5"/>
  <c r="H7" i="3"/>
  <c r="I7" i="3" s="1"/>
  <c r="P10" i="4"/>
  <c r="F10" i="4"/>
  <c r="Q10" i="4" s="1"/>
  <c r="K19" i="3"/>
  <c r="K25" i="3"/>
  <c r="H30" i="3"/>
  <c r="E15" i="4"/>
  <c r="I34" i="8"/>
  <c r="I58" i="8" s="1"/>
  <c r="I81" i="5"/>
  <c r="I83" i="5" s="1"/>
  <c r="I92" i="5" s="1"/>
  <c r="I94" i="5" s="1"/>
  <c r="I129" i="5" s="1"/>
  <c r="I45" i="5"/>
  <c r="I59" i="5" s="1"/>
  <c r="I126" i="7"/>
  <c r="I70" i="7"/>
  <c r="I42" i="7"/>
  <c r="I38" i="7"/>
  <c r="I79" i="7"/>
  <c r="I69" i="7"/>
  <c r="I31" i="7"/>
  <c r="I86" i="7"/>
  <c r="I88" i="7" s="1"/>
  <c r="I93" i="7" s="1"/>
  <c r="I78" i="7"/>
  <c r="I41" i="7"/>
  <c r="I37" i="7"/>
  <c r="I30" i="7"/>
  <c r="I77" i="7"/>
  <c r="I68" i="7"/>
  <c r="I76" i="7"/>
  <c r="I67" i="7"/>
  <c r="I44" i="7"/>
  <c r="I40" i="7"/>
  <c r="I75" i="7"/>
  <c r="I66" i="7"/>
  <c r="I65" i="7"/>
  <c r="I43" i="7"/>
  <c r="I39" i="7"/>
  <c r="K29" i="3"/>
  <c r="J4" i="12"/>
  <c r="J14" i="12"/>
  <c r="J15" i="12" s="1"/>
  <c r="I71" i="6"/>
  <c r="I128" i="6" s="1"/>
  <c r="I30" i="3"/>
  <c r="I34" i="5"/>
  <c r="I58" i="5" s="1"/>
  <c r="I71" i="9"/>
  <c r="I128" i="9" s="1"/>
  <c r="I61" i="10" l="1"/>
  <c r="I127" i="10" s="1"/>
  <c r="L15" i="3"/>
  <c r="M15" i="3"/>
  <c r="G22" i="4"/>
  <c r="I71" i="10"/>
  <c r="I128" i="10" s="1"/>
  <c r="I34" i="7"/>
  <c r="I58" i="7" s="1"/>
  <c r="K22" i="3"/>
  <c r="O22" i="3" s="1"/>
  <c r="I61" i="9"/>
  <c r="I106" i="9" s="1"/>
  <c r="K23" i="3"/>
  <c r="M23" i="3" s="1"/>
  <c r="I129" i="10"/>
  <c r="J8" i="12"/>
  <c r="J18" i="12" s="1"/>
  <c r="K10" i="3"/>
  <c r="M10" i="3" s="1"/>
  <c r="I61" i="6"/>
  <c r="D13" i="4"/>
  <c r="E13" i="4" s="1"/>
  <c r="I54" i="8"/>
  <c r="I60" i="8" s="1"/>
  <c r="P11" i="4"/>
  <c r="F11" i="4"/>
  <c r="Q11" i="4" s="1"/>
  <c r="J9" i="3"/>
  <c r="P9" i="3" s="1"/>
  <c r="S9" i="3" s="1"/>
  <c r="U9" i="3" s="1"/>
  <c r="H48" i="3" s="1"/>
  <c r="E75" i="3" s="1"/>
  <c r="L29" i="3"/>
  <c r="O29" i="3"/>
  <c r="N29" i="3"/>
  <c r="M29" i="3"/>
  <c r="I32" i="7"/>
  <c r="O25" i="3"/>
  <c r="N25" i="3"/>
  <c r="M25" i="3"/>
  <c r="L25" i="3"/>
  <c r="O24" i="3"/>
  <c r="N24" i="3"/>
  <c r="M24" i="3"/>
  <c r="L24" i="3"/>
  <c r="J15" i="3"/>
  <c r="P15" i="3" s="1"/>
  <c r="S15" i="3" s="1"/>
  <c r="U15" i="3" s="1"/>
  <c r="J49" i="3" s="1"/>
  <c r="F76" i="3" s="1"/>
  <c r="K13" i="3"/>
  <c r="I45" i="7"/>
  <c r="I59" i="7" s="1"/>
  <c r="N22" i="3"/>
  <c r="L22" i="3"/>
  <c r="O12" i="3"/>
  <c r="N12" i="3"/>
  <c r="M12" i="3"/>
  <c r="L12" i="3"/>
  <c r="H22" i="4"/>
  <c r="J22" i="4" s="1"/>
  <c r="I54" i="7"/>
  <c r="I60" i="7" s="1"/>
  <c r="D12" i="4"/>
  <c r="E12" i="4" s="1"/>
  <c r="I28" i="3"/>
  <c r="K28" i="3" s="1"/>
  <c r="I81" i="7"/>
  <c r="I83" i="7" s="1"/>
  <c r="I92" i="7" s="1"/>
  <c r="I94" i="7" s="1"/>
  <c r="I129" i="7" s="1"/>
  <c r="P15" i="4"/>
  <c r="F15" i="4"/>
  <c r="K7" i="3"/>
  <c r="H18" i="3"/>
  <c r="I18" i="3" s="1"/>
  <c r="I27" i="3"/>
  <c r="K27" i="3" s="1"/>
  <c r="I71" i="7"/>
  <c r="I128" i="7" s="1"/>
  <c r="G10" i="4"/>
  <c r="H10" i="4" s="1"/>
  <c r="L41" i="3"/>
  <c r="K41" i="3"/>
  <c r="J41" i="3"/>
  <c r="I41" i="3"/>
  <c r="I61" i="8"/>
  <c r="I127" i="6"/>
  <c r="I131" i="6" s="1"/>
  <c r="I106" i="6"/>
  <c r="I107" i="6" s="1"/>
  <c r="I61" i="5"/>
  <c r="K17" i="3"/>
  <c r="L19" i="3"/>
  <c r="O19" i="3"/>
  <c r="N19" i="3"/>
  <c r="M19" i="3"/>
  <c r="I127" i="9"/>
  <c r="I131" i="9" s="1"/>
  <c r="E14" i="4"/>
  <c r="H20" i="3"/>
  <c r="I20" i="3" s="1"/>
  <c r="K14" i="3"/>
  <c r="K30" i="3"/>
  <c r="P13" i="4"/>
  <c r="F13" i="4"/>
  <c r="K8" i="3"/>
  <c r="G40" i="3"/>
  <c r="M40" i="3" s="1"/>
  <c r="N40" i="3" s="1"/>
  <c r="M22" i="3" l="1"/>
  <c r="J22" i="3" s="1"/>
  <c r="P22" i="3" s="1"/>
  <c r="S22" i="3" s="1"/>
  <c r="U22" i="3" s="1"/>
  <c r="N23" i="3"/>
  <c r="O23" i="3"/>
  <c r="L23" i="3"/>
  <c r="I106" i="10"/>
  <c r="I107" i="10" s="1"/>
  <c r="I131" i="10"/>
  <c r="L10" i="3"/>
  <c r="O10" i="3"/>
  <c r="I118" i="10"/>
  <c r="I120" i="10" s="1"/>
  <c r="I122" i="10" s="1"/>
  <c r="N10" i="3"/>
  <c r="I61" i="7"/>
  <c r="I106" i="7" s="1"/>
  <c r="I107" i="7" s="1"/>
  <c r="G41" i="3"/>
  <c r="M41" i="3" s="1"/>
  <c r="N41" i="3" s="1"/>
  <c r="N42" i="3" s="1"/>
  <c r="J24" i="3"/>
  <c r="P24" i="3" s="1"/>
  <c r="S24" i="3" s="1"/>
  <c r="U24" i="3" s="1"/>
  <c r="H51" i="3" s="1"/>
  <c r="E78" i="3" s="1"/>
  <c r="J12" i="3"/>
  <c r="P12" i="3" s="1"/>
  <c r="S12" i="3" s="1"/>
  <c r="U12" i="3" s="1"/>
  <c r="D49" i="3" s="1"/>
  <c r="C76" i="3" s="1"/>
  <c r="L22" i="4"/>
  <c r="N22" i="4"/>
  <c r="M22" i="4"/>
  <c r="K22" i="4"/>
  <c r="M28" i="3"/>
  <c r="L28" i="3"/>
  <c r="O28" i="3"/>
  <c r="N28" i="3"/>
  <c r="O13" i="3"/>
  <c r="N13" i="3"/>
  <c r="M13" i="3"/>
  <c r="L13" i="3"/>
  <c r="J25" i="3"/>
  <c r="P25" i="3" s="1"/>
  <c r="S25" i="3" s="1"/>
  <c r="U25" i="3" s="1"/>
  <c r="J51" i="3" s="1"/>
  <c r="F78" i="3" s="1"/>
  <c r="J29" i="3"/>
  <c r="P29" i="3" s="1"/>
  <c r="S29" i="3" s="1"/>
  <c r="U29" i="3" s="1"/>
  <c r="O30" i="3"/>
  <c r="N30" i="3"/>
  <c r="M30" i="3"/>
  <c r="L30" i="3"/>
  <c r="J10" i="4"/>
  <c r="O14" i="3"/>
  <c r="N14" i="3"/>
  <c r="M14" i="3"/>
  <c r="L14" i="3"/>
  <c r="I118" i="6"/>
  <c r="I120" i="6" s="1"/>
  <c r="M8" i="3"/>
  <c r="L8" i="3"/>
  <c r="O8" i="3"/>
  <c r="N8" i="3"/>
  <c r="G15" i="4"/>
  <c r="H15" i="4" s="1"/>
  <c r="F14" i="4"/>
  <c r="G14" i="4" s="1"/>
  <c r="P14" i="4"/>
  <c r="G13" i="4"/>
  <c r="H13" i="4" s="1"/>
  <c r="J13" i="4" s="1"/>
  <c r="J19" i="3"/>
  <c r="P19" i="3" s="1"/>
  <c r="S19" i="3" s="1"/>
  <c r="U19" i="3" s="1"/>
  <c r="H50" i="3" s="1"/>
  <c r="E77" i="3" s="1"/>
  <c r="N27" i="3"/>
  <c r="M27" i="3"/>
  <c r="L27" i="3"/>
  <c r="O27" i="3"/>
  <c r="G11" i="4"/>
  <c r="F12" i="4"/>
  <c r="P12" i="4"/>
  <c r="G12" i="4"/>
  <c r="K20" i="3"/>
  <c r="I127" i="8"/>
  <c r="I131" i="8" s="1"/>
  <c r="I106" i="8"/>
  <c r="I107" i="8" s="1"/>
  <c r="L52" i="3"/>
  <c r="L48" i="3"/>
  <c r="L51" i="3"/>
  <c r="L50" i="3"/>
  <c r="L53" i="3"/>
  <c r="L49" i="3"/>
  <c r="G67" i="3"/>
  <c r="G68" i="3" s="1"/>
  <c r="G69" i="3" s="1"/>
  <c r="N17" i="3"/>
  <c r="M17" i="3"/>
  <c r="L17" i="3"/>
  <c r="O17" i="3"/>
  <c r="K18" i="3"/>
  <c r="I107" i="9"/>
  <c r="I127" i="5"/>
  <c r="I131" i="5" s="1"/>
  <c r="I106" i="5"/>
  <c r="I107" i="5" s="1"/>
  <c r="N7" i="3"/>
  <c r="M7" i="3"/>
  <c r="L7" i="3"/>
  <c r="O7" i="3"/>
  <c r="J23" i="3"/>
  <c r="P23" i="3" s="1"/>
  <c r="S23" i="3" s="1"/>
  <c r="U23" i="3" s="1"/>
  <c r="F51" i="3" s="1"/>
  <c r="D78" i="3" s="1"/>
  <c r="I112" i="10" l="1"/>
  <c r="I113" i="10" s="1"/>
  <c r="I111" i="10"/>
  <c r="I109" i="10"/>
  <c r="I110" i="10"/>
  <c r="J10" i="3"/>
  <c r="P10" i="3" s="1"/>
  <c r="S10" i="3" s="1"/>
  <c r="U10" i="3" s="1"/>
  <c r="J48" i="3" s="1"/>
  <c r="F75" i="3" s="1"/>
  <c r="H12" i="4"/>
  <c r="J12" i="4" s="1"/>
  <c r="I127" i="7"/>
  <c r="I131" i="7" s="1"/>
  <c r="I118" i="7" s="1"/>
  <c r="I120" i="7" s="1"/>
  <c r="J30" i="3"/>
  <c r="P30" i="3" s="1"/>
  <c r="S30" i="3" s="1"/>
  <c r="U30" i="3" s="1"/>
  <c r="J52" i="3" s="1"/>
  <c r="F79" i="3" s="1"/>
  <c r="J17" i="3"/>
  <c r="P17" i="3" s="1"/>
  <c r="S17" i="3" s="1"/>
  <c r="U17" i="3" s="1"/>
  <c r="D50" i="3" s="1"/>
  <c r="C77" i="3" s="1"/>
  <c r="I22" i="4"/>
  <c r="O22" i="4" s="1"/>
  <c r="R22" i="4" s="1"/>
  <c r="S22" i="4" s="1"/>
  <c r="G34" i="4" s="1"/>
  <c r="H14" i="4"/>
  <c r="H53" i="3"/>
  <c r="E80" i="3" s="1"/>
  <c r="H52" i="3"/>
  <c r="E79" i="3" s="1"/>
  <c r="I118" i="9"/>
  <c r="I120" i="9" s="1"/>
  <c r="L13" i="4"/>
  <c r="N13" i="4"/>
  <c r="M13" i="4"/>
  <c r="K13" i="4"/>
  <c r="M51" i="3"/>
  <c r="D51" i="3"/>
  <c r="C78" i="3" s="1"/>
  <c r="I118" i="5"/>
  <c r="I120" i="5" s="1"/>
  <c r="J8" i="3"/>
  <c r="P8" i="3" s="1"/>
  <c r="S8" i="3" s="1"/>
  <c r="U8" i="3" s="1"/>
  <c r="F48" i="3" s="1"/>
  <c r="D75" i="3" s="1"/>
  <c r="J13" i="3"/>
  <c r="P13" i="3" s="1"/>
  <c r="S13" i="3" s="1"/>
  <c r="U13" i="3" s="1"/>
  <c r="J28" i="3"/>
  <c r="P28" i="3" s="1"/>
  <c r="S28" i="3" s="1"/>
  <c r="U28" i="3" s="1"/>
  <c r="N10" i="4"/>
  <c r="M10" i="4"/>
  <c r="L10" i="4"/>
  <c r="K10" i="4"/>
  <c r="J27" i="3"/>
  <c r="P27" i="3" s="1"/>
  <c r="S27" i="3" s="1"/>
  <c r="U27" i="3" s="1"/>
  <c r="I148" i="10"/>
  <c r="I151" i="10" s="1"/>
  <c r="I122" i="6"/>
  <c r="I109" i="6"/>
  <c r="I110" i="6"/>
  <c r="I112" i="6"/>
  <c r="I111" i="6"/>
  <c r="I118" i="8"/>
  <c r="I120" i="8" s="1"/>
  <c r="H11" i="4"/>
  <c r="J7" i="3"/>
  <c r="P7" i="3" s="1"/>
  <c r="S7" i="3" s="1"/>
  <c r="U7" i="3" s="1"/>
  <c r="M18" i="3"/>
  <c r="L18" i="3"/>
  <c r="O18" i="3"/>
  <c r="N18" i="3"/>
  <c r="O20" i="3"/>
  <c r="N20" i="3"/>
  <c r="M20" i="3"/>
  <c r="L20" i="3"/>
  <c r="J14" i="3"/>
  <c r="P14" i="3" s="1"/>
  <c r="S14" i="3" s="1"/>
  <c r="U14" i="3" s="1"/>
  <c r="H49" i="3" s="1"/>
  <c r="E76" i="3" s="1"/>
  <c r="J15" i="4"/>
  <c r="J53" i="3" l="1"/>
  <c r="F80" i="3" s="1"/>
  <c r="E67" i="3"/>
  <c r="E68" i="3" s="1"/>
  <c r="I67" i="3"/>
  <c r="I68" i="3" s="1"/>
  <c r="I69" i="3" s="1"/>
  <c r="M48" i="3"/>
  <c r="D48" i="3"/>
  <c r="C75" i="3" s="1"/>
  <c r="I150" i="10"/>
  <c r="I132" i="10"/>
  <c r="I133" i="10" s="1"/>
  <c r="J11" i="4"/>
  <c r="I112" i="9"/>
  <c r="I122" i="9"/>
  <c r="I110" i="9"/>
  <c r="I109" i="9"/>
  <c r="I111" i="9"/>
  <c r="I112" i="7"/>
  <c r="I122" i="7"/>
  <c r="I110" i="7"/>
  <c r="I109" i="7"/>
  <c r="I111" i="7"/>
  <c r="N12" i="4"/>
  <c r="M12" i="4"/>
  <c r="L12" i="4"/>
  <c r="K12" i="4"/>
  <c r="F53" i="3"/>
  <c r="D80" i="3" s="1"/>
  <c r="F52" i="3"/>
  <c r="D79" i="3" s="1"/>
  <c r="F49" i="3"/>
  <c r="D76" i="3" s="1"/>
  <c r="M49" i="3"/>
  <c r="I13" i="4"/>
  <c r="O13" i="4" s="1"/>
  <c r="R13" i="4" s="1"/>
  <c r="S13" i="4" s="1"/>
  <c r="O51" i="3" s="1"/>
  <c r="J14" i="4"/>
  <c r="I10" i="4"/>
  <c r="O10" i="4" s="1"/>
  <c r="R10" i="4" s="1"/>
  <c r="S10" i="4" s="1"/>
  <c r="I109" i="8"/>
  <c r="I122" i="8"/>
  <c r="I111" i="8"/>
  <c r="I112" i="8"/>
  <c r="I110" i="8"/>
  <c r="N15" i="4"/>
  <c r="M15" i="4"/>
  <c r="L15" i="4"/>
  <c r="K15" i="4"/>
  <c r="M52" i="3"/>
  <c r="D53" i="3"/>
  <c r="C80" i="3" s="1"/>
  <c r="D52" i="3"/>
  <c r="C79" i="3" s="1"/>
  <c r="M53" i="3"/>
  <c r="J20" i="3"/>
  <c r="P20" i="3" s="1"/>
  <c r="S20" i="3" s="1"/>
  <c r="U20" i="3" s="1"/>
  <c r="J50" i="3" s="1"/>
  <c r="F77" i="3" s="1"/>
  <c r="F67" i="3" s="1"/>
  <c r="F68" i="3" s="1"/>
  <c r="J18" i="3"/>
  <c r="P18" i="3" s="1"/>
  <c r="S18" i="3" s="1"/>
  <c r="U18" i="3" s="1"/>
  <c r="I148" i="6"/>
  <c r="I151" i="6" s="1"/>
  <c r="I113" i="6"/>
  <c r="I112" i="5"/>
  <c r="I122" i="5"/>
  <c r="I110" i="5"/>
  <c r="I109" i="5"/>
  <c r="I111" i="5"/>
  <c r="Q51" i="3"/>
  <c r="Q50" i="3"/>
  <c r="Q53" i="3"/>
  <c r="Q49" i="3"/>
  <c r="Q52" i="3"/>
  <c r="Q48" i="3"/>
  <c r="I15" i="4" l="1"/>
  <c r="O15" i="4" s="1"/>
  <c r="R15" i="4" s="1"/>
  <c r="S15" i="4" s="1"/>
  <c r="O53" i="3" s="1"/>
  <c r="R53" i="3" s="1"/>
  <c r="I12" i="4"/>
  <c r="O12" i="4" s="1"/>
  <c r="R12" i="4" s="1"/>
  <c r="S12" i="4" s="1"/>
  <c r="O50" i="3" s="1"/>
  <c r="M11" i="4"/>
  <c r="N11" i="4"/>
  <c r="L11" i="4"/>
  <c r="K11" i="4"/>
  <c r="I113" i="8"/>
  <c r="I132" i="8" s="1"/>
  <c r="I133" i="8" s="1"/>
  <c r="B155" i="10"/>
  <c r="I8" i="1"/>
  <c r="J8" i="1" s="1"/>
  <c r="K8" i="1" s="1"/>
  <c r="F50" i="3"/>
  <c r="D77" i="3" s="1"/>
  <c r="D67" i="3" s="1"/>
  <c r="D68" i="3" s="1"/>
  <c r="M50" i="3"/>
  <c r="O48" i="3"/>
  <c r="R48" i="3" s="1"/>
  <c r="H67" i="3"/>
  <c r="H68" i="3" s="1"/>
  <c r="C67" i="3"/>
  <c r="C68" i="3" s="1"/>
  <c r="N14" i="4"/>
  <c r="M14" i="4"/>
  <c r="L14" i="4"/>
  <c r="K14" i="4"/>
  <c r="I148" i="9"/>
  <c r="I151" i="9" s="1"/>
  <c r="I113" i="9"/>
  <c r="I148" i="7"/>
  <c r="I151" i="7" s="1"/>
  <c r="I113" i="7"/>
  <c r="I148" i="5"/>
  <c r="I151" i="5" s="1"/>
  <c r="I113" i="5"/>
  <c r="R51" i="3"/>
  <c r="I132" i="6"/>
  <c r="I133" i="6" s="1"/>
  <c r="I150" i="6"/>
  <c r="R50" i="3" l="1"/>
  <c r="B137" i="8"/>
  <c r="I6" i="1"/>
  <c r="J6" i="1" s="1"/>
  <c r="K6" i="1" s="1"/>
  <c r="F69" i="3"/>
  <c r="K11" i="1" s="1"/>
  <c r="I11" i="4"/>
  <c r="O11" i="4" s="1"/>
  <c r="R11" i="4" s="1"/>
  <c r="S11" i="4" s="1"/>
  <c r="O49" i="3" s="1"/>
  <c r="R49" i="3" s="1"/>
  <c r="I150" i="7"/>
  <c r="I132" i="7"/>
  <c r="I133" i="7" s="1"/>
  <c r="K10" i="1"/>
  <c r="H69" i="3"/>
  <c r="I132" i="9"/>
  <c r="I133" i="9" s="1"/>
  <c r="I150" i="9"/>
  <c r="I14" i="4"/>
  <c r="O14" i="4" s="1"/>
  <c r="R14" i="4" s="1"/>
  <c r="S14" i="4" s="1"/>
  <c r="O52" i="3" s="1"/>
  <c r="R52" i="3" s="1"/>
  <c r="B155" i="6"/>
  <c r="I4" i="1"/>
  <c r="J4" i="1" s="1"/>
  <c r="K4" i="1" s="1"/>
  <c r="I150" i="5"/>
  <c r="I132" i="5"/>
  <c r="I133" i="5" s="1"/>
  <c r="B155" i="7" l="1"/>
  <c r="I5" i="1"/>
  <c r="J5" i="1" s="1"/>
  <c r="K5" i="1" s="1"/>
  <c r="B155" i="5"/>
  <c r="I3" i="1"/>
  <c r="J3" i="1" s="1"/>
  <c r="K3" i="1" s="1"/>
  <c r="H76" i="3"/>
  <c r="H77" i="3"/>
  <c r="B155" i="9"/>
  <c r="I7" i="1"/>
  <c r="J7" i="1" s="1"/>
  <c r="K7" i="1" s="1"/>
  <c r="H78" i="3" l="1"/>
  <c r="H75" i="3"/>
  <c r="K9" i="1"/>
  <c r="E15" i="1" l="1"/>
  <c r="K12" i="1"/>
</calcChain>
</file>

<file path=xl/sharedStrings.xml><?xml version="1.0" encoding="utf-8"?>
<sst xmlns="http://schemas.openxmlformats.org/spreadsheetml/2006/main" count="1901" uniqueCount="469">
  <si>
    <t>ITEM  ÚNICO
OBJETO: CONTRATAÇÃO  DE EMPRESA ESPECIALIZADA NA PRESTAÇÃO CONTÍNUA DE SERVIÇOS TÉCNICOS 
ESPECIALIZADOS DE OPERAÇÃO DE INFRAESTRUTURA DE TIC -  PLANILHAS DE COMP. DE CUSTOS E FORM. PREÇOS
CATSER: GRUPO  162. Cód. Serviço 27.014</t>
  </si>
  <si>
    <t>Item Único</t>
  </si>
  <si>
    <t>Subitem</t>
  </si>
  <si>
    <t>CÓD. IDENTIFICAÇÃO DO PERFIL</t>
  </si>
  <si>
    <t>Descrição do Perfil profissional 
(A)</t>
  </si>
  <si>
    <t>Quant. de postos de trabalho
(B)</t>
  </si>
  <si>
    <t>Salário bruto mensal para o posto de trabalho.
(C)</t>
  </si>
  <si>
    <t>Auxílio-alimentação mensal para o posto de trabalho.
(D)</t>
  </si>
  <si>
    <t>Remuneração mensal do posto de trabalho (soma do salário bruto mensal com o auxílio-alimentação). 
(E = C + D)</t>
  </si>
  <si>
    <t>Valor mensal unitário do posto de trabalho.
(F)</t>
  </si>
  <si>
    <t>Valor unitário do posto de trabalho em 24 meses
(G = F x 24)</t>
  </si>
  <si>
    <t>Valor total dos postos de trabalho em 24 meses
(H = B x G)</t>
  </si>
  <si>
    <t>AGINF</t>
  </si>
  <si>
    <t>Analista Gerente de Infraestrutura</t>
  </si>
  <si>
    <t>AGSUP</t>
  </si>
  <si>
    <t>Analista Gerente de Suporte</t>
  </si>
  <si>
    <t>ANSUP</t>
  </si>
  <si>
    <t>Analista de suporte computacional</t>
  </si>
  <si>
    <t>OPINF</t>
  </si>
  <si>
    <t>Operador de Infraestrutura</t>
  </si>
  <si>
    <t>Técnico de suporte TI 1</t>
  </si>
  <si>
    <t>TINF2</t>
  </si>
  <si>
    <t>Técnico de suporte TI 2 (**)</t>
  </si>
  <si>
    <t>Quantidade Total Postos</t>
  </si>
  <si>
    <t>Subtotal Postos 24 meses</t>
  </si>
  <si>
    <t>Diárias e Passagens 24 meses</t>
  </si>
  <si>
    <t>Horas Extraordinárias 24 meses</t>
  </si>
  <si>
    <t>TOTAL GERAL 24 meses</t>
  </si>
  <si>
    <t>(**)</t>
  </si>
  <si>
    <r>
      <rPr>
        <sz val="10"/>
        <color theme="1"/>
        <rFont val="Calibri"/>
      </rPr>
      <t xml:space="preserve">Os cargos Técnico de Suporte TINF1 e TINF2 diferenciam apenas na reposição do profissional em férias. No Tpleno1, </t>
    </r>
    <r>
      <rPr>
        <b/>
        <sz val="10"/>
        <color theme="1"/>
        <rFont val="Calibri"/>
      </rPr>
      <t xml:space="preserve">há reposição </t>
    </r>
    <r>
      <rPr>
        <sz val="10"/>
        <color theme="1"/>
        <rFont val="Calibri"/>
      </rPr>
      <t xml:space="preserve">com ferista; no Tpleno2  </t>
    </r>
    <r>
      <rPr>
        <b/>
        <sz val="10"/>
        <color theme="1"/>
        <rFont val="Calibri"/>
      </rPr>
      <t>não há reposição</t>
    </r>
    <r>
      <rPr>
        <sz val="10"/>
        <color theme="1"/>
        <rFont val="Calibri"/>
      </rPr>
      <t>.</t>
    </r>
  </si>
  <si>
    <t>Valor Mensal Fixo do Contrato</t>
  </si>
  <si>
    <t>Planilhas constantes deste anexo:</t>
  </si>
  <si>
    <t>Licitante pode alterar?</t>
  </si>
  <si>
    <t>RESUMO</t>
  </si>
  <si>
    <t>Esta planilha, com o resumo e a folha de rosto da proposta</t>
  </si>
  <si>
    <t>NÃO</t>
  </si>
  <si>
    <t>DB</t>
  </si>
  <si>
    <t>Dados Básicos - Contém os percentuais de custos lucros encargos e tributos que replicarão em toda a planilha</t>
  </si>
  <si>
    <t>SIM</t>
  </si>
  <si>
    <t>DV</t>
  </si>
  <si>
    <t>Dados Variáveis - Contém cálculos individuais de horas e quantitativos que embasam o valor da contratação</t>
  </si>
  <si>
    <t>Diárias</t>
  </si>
  <si>
    <t>Diárias e Passagens - Contém os cálculos individuais de passagens e diárias para uso no contrato</t>
  </si>
  <si>
    <t>AGSUP, ANSUP, OPINF, TINF1, TINF2</t>
  </si>
  <si>
    <t>Planilhas de formação dos valores dos postos</t>
  </si>
  <si>
    <t>SIM, COM AS RESSALVAS DO TERMO DE REFERÊNCIA E EDITAL</t>
  </si>
  <si>
    <t>Mapa</t>
  </si>
  <si>
    <t>Mapa Salarial e referências CBO dos postos</t>
  </si>
  <si>
    <t>CT Vinc</t>
  </si>
  <si>
    <t>Planilha memorial das retenções da Conta Vinculada</t>
  </si>
  <si>
    <t>Memórias Cálculo</t>
  </si>
  <si>
    <t>Planilha com a memória de cálculo das fórmulas usadas nos postos de trabalho</t>
  </si>
  <si>
    <t>DADOS BÁSICOS DA LICITANTE PARA PREENCHIMENTO</t>
  </si>
  <si>
    <t>ENCARGOS SOCIAIS</t>
  </si>
  <si>
    <t xml:space="preserve">INSS </t>
  </si>
  <si>
    <t xml:space="preserve">Salário Educação </t>
  </si>
  <si>
    <t>SAT (Seguro Acidente de Trabalho)</t>
  </si>
  <si>
    <t>SESC ou SESI</t>
  </si>
  <si>
    <t xml:space="preserve">SENAI - SENAC </t>
  </si>
  <si>
    <t xml:space="preserve">SEBRAE </t>
  </si>
  <si>
    <t xml:space="preserve">INCRA </t>
  </si>
  <si>
    <t xml:space="preserve">FGTS </t>
  </si>
  <si>
    <t>TOTAL</t>
  </si>
  <si>
    <t>CUSTOS INDIRETOS</t>
  </si>
  <si>
    <t>LUCRO</t>
  </si>
  <si>
    <t>TRIBUTOS</t>
  </si>
  <si>
    <t>PIS</t>
  </si>
  <si>
    <t>COFINS</t>
  </si>
  <si>
    <t>ISS</t>
  </si>
  <si>
    <t>CPRB</t>
  </si>
  <si>
    <t>VA/VT</t>
  </si>
  <si>
    <t>Vale alimentação diário SEAC SINELPA</t>
  </si>
  <si>
    <t>Desconto vale alimentação CCT SEAC SINELPA</t>
  </si>
  <si>
    <t>Vale Alimentação para 22 dias trabalho/mês</t>
  </si>
  <si>
    <t>Valor passagem urbana Belém/PA</t>
  </si>
  <si>
    <t>PLANILHA DE CUSTOS E FORMAÇÃO DE PREÇOS DA HORA EXCEDENTE</t>
  </si>
  <si>
    <t>Custos Indiretos, Lucros e Tributos (CILT)</t>
  </si>
  <si>
    <t>II - Encargos
Sociais</t>
  </si>
  <si>
    <t>Custos
indiretos</t>
  </si>
  <si>
    <t>Lucro</t>
  </si>
  <si>
    <t>Tributos</t>
  </si>
  <si>
    <t>Tributos 
(Base Cálc.)</t>
  </si>
  <si>
    <t xml:space="preserve"> ISS</t>
  </si>
  <si>
    <t>III- CILT
(TOTAL)</t>
  </si>
  <si>
    <t>Resumo</t>
  </si>
  <si>
    <t>Cargo</t>
  </si>
  <si>
    <t>Valor da 
Remuneração</t>
  </si>
  <si>
    <t>Divisor</t>
  </si>
  <si>
    <t>Valor da 
Hora Normal</t>
  </si>
  <si>
    <t xml:space="preserve">% de 
Acréscimo </t>
  </si>
  <si>
    <t>I - Hora c/
Acréscimo</t>
  </si>
  <si>
    <t>--</t>
  </si>
  <si>
    <t>AGINF 50%</t>
  </si>
  <si>
    <t>Total 50%</t>
  </si>
  <si>
    <t>AGINF 100%</t>
  </si>
  <si>
    <t>Total 100%</t>
  </si>
  <si>
    <t>AGINF NOTURNA REDUZIDA 50%</t>
  </si>
  <si>
    <t>Total Not. Red</t>
  </si>
  <si>
    <t>AGINF NOT. RED 100%</t>
  </si>
  <si>
    <t>Total Not Red 100%</t>
  </si>
  <si>
    <t>AGSUP 50%</t>
  </si>
  <si>
    <t>AGSUP 100%</t>
  </si>
  <si>
    <t>OPINF NOTURNA REDUZIDA 50%</t>
  </si>
  <si>
    <t>AGSUP NOT. RED 100%</t>
  </si>
  <si>
    <t>ANSUP 50%</t>
  </si>
  <si>
    <t>ANSUP 100%</t>
  </si>
  <si>
    <t>ANSUP NOTURNA REDUZIDA 50%</t>
  </si>
  <si>
    <t>ANSUP NOT RED. 100%</t>
  </si>
  <si>
    <t>OPINF 50%</t>
  </si>
  <si>
    <t>OPINF 1000%</t>
  </si>
  <si>
    <t>OPINF NOT. RED. 100%</t>
  </si>
  <si>
    <t>TINF 50%</t>
  </si>
  <si>
    <t>TINF 100%</t>
  </si>
  <si>
    <t>TINF NOTURNA REDUZIDA 50%</t>
  </si>
  <si>
    <t>TINF NOT. RED. 100%</t>
  </si>
  <si>
    <t>PLANILHA DE CUSTOS E FORMAÇÃO DE PREÇOS VA VT ADICIONAL</t>
  </si>
  <si>
    <t>Benefício</t>
  </si>
  <si>
    <t>Valor do Benefício</t>
  </si>
  <si>
    <t>Contribuição / Desconto</t>
  </si>
  <si>
    <t>Valor Base</t>
  </si>
  <si>
    <t xml:space="preserve"> Custo Total Diário VA e VT</t>
  </si>
  <si>
    <t>VA</t>
  </si>
  <si>
    <t>VT (ida e volta)</t>
  </si>
  <si>
    <t>OBS: nenhum dos postos recebe VT</t>
  </si>
  <si>
    <t>Memorial Horas Extraordinárias e VA / VT adicional (NÃO MEXER ESSES NÚMEROS SÃO A BASE DO CALCULO DE TODA A PARTE VARIÁVEL)</t>
  </si>
  <si>
    <t>Quantidade de postos</t>
  </si>
  <si>
    <t>Quant. HE 50% Mensal (estimada)</t>
  </si>
  <si>
    <t>Valor He 50%</t>
  </si>
  <si>
    <t>Quant. HE 100%  Mensal (estimada)</t>
  </si>
  <si>
    <t>Valor HE 100%</t>
  </si>
  <si>
    <t>Quant. HE Noturna Red 50%</t>
  </si>
  <si>
    <t>Valor 50% Not Red</t>
  </si>
  <si>
    <t>Quant. HE Noturna Red 100%</t>
  </si>
  <si>
    <t>Valor 100% Not Red</t>
  </si>
  <si>
    <t>Quant VA/VT/mês/ Posto</t>
  </si>
  <si>
    <t>Total VA/VT  mensal/ posto R$ (A)</t>
  </si>
  <si>
    <t>Total HE mensal por posto R$ (B)</t>
  </si>
  <si>
    <t>Diárias mensal por posto</t>
  </si>
  <si>
    <t>Valor Diárias Mensal Por Post</t>
  </si>
  <si>
    <t>Passagens mensal por posto</t>
  </si>
  <si>
    <t>Valor Pass. Mensal Por Post</t>
  </si>
  <si>
    <t>Valor Variável Mensal / Posto (A+B+C)</t>
  </si>
  <si>
    <t>Obs:VT zerado</t>
  </si>
  <si>
    <t>RESUMO VARIÁVEL  (NÃO MEXER ESSES NÚMEROS SÃO A BASE DO CALCULO DE TODA A PARTE VARIÁVEL)</t>
  </si>
  <si>
    <t>Resumo Variável</t>
  </si>
  <si>
    <t>Quant. HE 50% Anual (estimada)</t>
  </si>
  <si>
    <t>Quant. HE 100%  Anual (estimada)</t>
  </si>
  <si>
    <t>Quant. HE 50%  Anual Noturna Reduzida</t>
  </si>
  <si>
    <t>Quant. HE 100% Anual Noturna Reduzida</t>
  </si>
  <si>
    <t>Quant VA-VT/
Anual</t>
  </si>
  <si>
    <t>Diárias Anual</t>
  </si>
  <si>
    <t>Passagens Anual</t>
  </si>
  <si>
    <t>Totais Anuais</t>
  </si>
  <si>
    <t>Valores Anuais</t>
  </si>
  <si>
    <t>Valores bienais</t>
  </si>
  <si>
    <t>Total HE bienal</t>
  </si>
  <si>
    <t>Total VAVT bienal</t>
  </si>
  <si>
    <t>Total Diárias bienal</t>
  </si>
  <si>
    <t>Total pass bienal</t>
  </si>
  <si>
    <t>não apagar</t>
  </si>
  <si>
    <t>TOTAL ANUAL VARIAVEL</t>
  </si>
  <si>
    <t>TOTAL BIENAL VARIAVEL</t>
  </si>
  <si>
    <t>TOTAL RESUMO</t>
  </si>
  <si>
    <t>DIFERENÇA</t>
  </si>
  <si>
    <t>PLANILHA DE CUSTOS E FORMAÇÃO DE PREÇOS DAS DIÁRIAS  E PASSAGENS</t>
  </si>
  <si>
    <t>Descrição</t>
  </si>
  <si>
    <t>Valor</t>
  </si>
  <si>
    <t>Diária Bruta (Pesquisa SACC TRE-PA)</t>
  </si>
  <si>
    <t>Diária Bruta</t>
  </si>
  <si>
    <t>Desconto VA (Valor folha/30)</t>
  </si>
  <si>
    <t>Desconto VT (Valor Folha/30)</t>
  </si>
  <si>
    <t>Diária estimada (funcionário)</t>
  </si>
  <si>
    <t>I Diária líquida</t>
  </si>
  <si>
    <t>II CILT
(TOTAL)</t>
  </si>
  <si>
    <t>III Diária faturada</t>
  </si>
  <si>
    <t>Passagem líquida (funcionário)</t>
  </si>
  <si>
    <t>III Passagem faturada</t>
  </si>
  <si>
    <t>Total passagens anual estimado</t>
  </si>
  <si>
    <t>I - Valor Total De Deslocamentos no Contrato</t>
  </si>
  <si>
    <t>Valor médio estimado aéreo ( ANAC ida/volta) - vide quadro abaixo dados de 25/06/25 (30%)</t>
  </si>
  <si>
    <t>Valor médio estimado fluvial pesquisa 15/07/25 (50%)</t>
  </si>
  <si>
    <t>Valor médio estimado rodoviário pesquisa 15/07/25 (20%)</t>
  </si>
  <si>
    <t>Quant. anual desloc. estimados</t>
  </si>
  <si>
    <t>Estimativa do total dispendido com deslocamentos em 12 meses  sem custos, lucro e tributos (CILT)
Proporção 30% Aéreo, 20% fluvial e 20% rodoviário.</t>
  </si>
  <si>
    <t>Valor unitário médio da passagem sem custos, lucro e tributos (CILT)</t>
  </si>
  <si>
    <t>Valor unitário médio da passagem acrescida de CILT</t>
  </si>
  <si>
    <t>Dados ANAC de Fevereiro 2025 a fevereiro 2026</t>
  </si>
  <si>
    <t>Rodoviária</t>
  </si>
  <si>
    <t>Origem</t>
  </si>
  <si>
    <t>Destino</t>
  </si>
  <si>
    <t>Valor Ida/Volta</t>
  </si>
  <si>
    <t>Belém</t>
  </si>
  <si>
    <t>Bragança</t>
  </si>
  <si>
    <t>Capanema</t>
  </si>
  <si>
    <t>Marabá</t>
  </si>
  <si>
    <t>Parauapebas</t>
  </si>
  <si>
    <t>Salinópolis</t>
  </si>
  <si>
    <t>Castanhal</t>
  </si>
  <si>
    <t>Média</t>
  </si>
  <si>
    <t>Rondon</t>
  </si>
  <si>
    <t>Conceição do Ar.</t>
  </si>
  <si>
    <t>Tucuruí</t>
  </si>
  <si>
    <t>Dom Eliseu</t>
  </si>
  <si>
    <t>Média Geral Rod.</t>
  </si>
  <si>
    <t>Fluvial</t>
  </si>
  <si>
    <t>Alenquer</t>
  </si>
  <si>
    <t>Santarém</t>
  </si>
  <si>
    <t>Almeirim</t>
  </si>
  <si>
    <t>Óbidos</t>
  </si>
  <si>
    <t>Oriximiná</t>
  </si>
  <si>
    <t>Monte Alegre</t>
  </si>
  <si>
    <t>Terra Santa</t>
  </si>
  <si>
    <t>Itaituba</t>
  </si>
  <si>
    <t>Jacareacanga</t>
  </si>
  <si>
    <t>Breves</t>
  </si>
  <si>
    <t>Muaná</t>
  </si>
  <si>
    <t>Ponta de Pedras</t>
  </si>
  <si>
    <t>São Sebastião BV</t>
  </si>
  <si>
    <t>Média Geral Fluv.</t>
  </si>
  <si>
    <t>Fontes Navegação Yjara e Clickbus em 18/01/2025</t>
  </si>
  <si>
    <t>Discriminação dos Serviços</t>
  </si>
  <si>
    <t>A</t>
  </si>
  <si>
    <t>Data de apresentação da proposta</t>
  </si>
  <si>
    <t>B</t>
  </si>
  <si>
    <t>Município</t>
  </si>
  <si>
    <t>C</t>
  </si>
  <si>
    <t>Ano do Acordo, Convenção ou Dissídio Coletivo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</si>
  <si>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</si>
  <si>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</si>
  <si>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</si>
  <si>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</si>
  <si>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</si>
  <si>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</si>
  <si>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OPERAÇÃO DE INFRAESTRUTURA E ATENDIMENTO AO USUÁRIO</t>
  </si>
  <si>
    <t>Posto de Serviço</t>
  </si>
  <si>
    <t>Dados para composição dos custos referentes à mão-de-obra</t>
  </si>
  <si>
    <t>Tipo de serviço (mesmo serviço com características distintas)</t>
  </si>
  <si>
    <t>TI</t>
  </si>
  <si>
    <t>Classificação Brasileira de Ocupações (CBO)</t>
  </si>
  <si>
    <t>Salário Nominativo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</si>
  <si>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</si>
  <si>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</si>
  <si>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</si>
  <si>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</si>
  <si>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</si>
  <si>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</si>
  <si>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Salário Base</t>
  </si>
  <si>
    <t xml:space="preserve">Adicional Periculosidade </t>
  </si>
  <si>
    <t>Adicional Insalubridade</t>
  </si>
  <si>
    <t>Adicional Noturno</t>
  </si>
  <si>
    <t>E</t>
  </si>
  <si>
    <t>Adicional de Hora Noturna Reduzida</t>
  </si>
  <si>
    <t>F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</si>
  <si>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</si>
  <si>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</si>
  <si>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</si>
  <si>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</si>
  <si>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r>
      <rPr>
        <sz val="10"/>
        <color rgb="FF000000"/>
        <rFont val="Arial"/>
      </rPr>
      <t>13 (Décimo-terceiro) salário</t>
    </r>
    <r>
      <rPr>
        <sz val="10"/>
        <color rgb="FFFF0000"/>
        <rFont val="Arial"/>
      </rPr>
      <t xml:space="preserve"> </t>
    </r>
  </si>
  <si>
    <t>Férias e Adicional de Férias</t>
  </si>
  <si>
    <t>Subtotal</t>
  </si>
  <si>
    <t>Incidência do Submódulo 2.2 sobre 13º Salário, Férias e Adicional de Férias</t>
  </si>
  <si>
    <t>TOTAL SUBMÓDULO 2.1</t>
  </si>
  <si>
    <t>Submódulo 2.2 - GPS, FGTS e Outras Contribuições</t>
  </si>
  <si>
    <t>G</t>
  </si>
  <si>
    <t>H</t>
  </si>
  <si>
    <t>TOTAL SUBMÓDULO 2.2</t>
  </si>
  <si>
    <t>Submódulo 2.3 - Benefícios Mensais e Diários</t>
  </si>
  <si>
    <t>Qte. Dias</t>
  </si>
  <si>
    <t>Qte. Ocorrência</t>
  </si>
  <si>
    <t>Val. Unitário</t>
  </si>
  <si>
    <t>Desconto Empregado</t>
  </si>
  <si>
    <t>Auxílio Transporte</t>
  </si>
  <si>
    <t>Auxílio-Refeição/Aliment.</t>
  </si>
  <si>
    <t>-</t>
  </si>
  <si>
    <t>Seguro de Vida em Grupo</t>
  </si>
  <si>
    <t xml:space="preserve"> 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</si>
  <si>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</si>
  <si>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</si>
  <si>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</si>
  <si>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</si>
  <si>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</si>
  <si>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</si>
  <si>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</si>
  <si>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</si>
  <si>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</si>
  <si>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</si>
  <si>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</si>
  <si>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</si>
  <si>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</si>
  <si>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o Aviso Prévio Indenizado</t>
  </si>
  <si>
    <t>Aviso Prévio Trabalhado</t>
  </si>
  <si>
    <t>Incidência de GPS, FGTS e outras contribuições sobre Aviso Prévio Trabalhado</t>
  </si>
  <si>
    <t>Multa do FGTS sobre o Aviso Prévio Trabalhado.</t>
  </si>
  <si>
    <t>TOTAL DO MÓDULO 3</t>
  </si>
  <si>
    <t>MÓDULO 4 – CUSTO DE REPOSIÇÃO DO PROFISSIONAL AUSENTE</t>
  </si>
  <si>
    <t>Submódulo 4.1 - Substituto nas Ausências Legais</t>
  </si>
  <si>
    <t>Substituto na cobertura de Férias</t>
  </si>
  <si>
    <t>Substituto na cobertura de Ausências Legais</t>
  </si>
  <si>
    <t>Substituto na cobertura de Licença Paternidade</t>
  </si>
  <si>
    <r>
      <rPr>
        <sz val="10"/>
        <color rgb="FF000000"/>
        <rFont val="Arial"/>
      </rPr>
      <t>Substituto na cobertura de Ausência por Acidente de Trabalho</t>
    </r>
    <r>
      <rPr>
        <sz val="10"/>
        <color rgb="FFFF0000"/>
        <rFont val="Arial"/>
      </rPr>
      <t xml:space="preserve"> </t>
    </r>
  </si>
  <si>
    <t>Substituto na cobertura de Afastamento Maternidade</t>
  </si>
  <si>
    <t>Substituto na cobertura de Outras Ausências (especificar)</t>
  </si>
  <si>
    <t>SUBTOTAL</t>
  </si>
  <si>
    <t>Incidência do Submódulo 2.2 sobre o módulo 4.1</t>
  </si>
  <si>
    <t>TOTAL SUBMÓDULO 4.1</t>
  </si>
  <si>
    <t>Submódulo 4.2 - Substituto na Intrajornada</t>
  </si>
  <si>
    <t>Intervalo para Repouso ou Alimentação</t>
  </si>
  <si>
    <t>Incidência do submódulo 2.2 sobre o módulo 4.2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</si>
  <si>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</si>
  <si>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</si>
  <si>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</si>
  <si>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</si>
  <si>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</si>
  <si>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</si>
  <si>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</si>
  <si>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</si>
  <si>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MÓDULO 5 – INSUMOS DIVERSOS</t>
  </si>
  <si>
    <t>INSUMOS DIVERSOS</t>
  </si>
  <si>
    <t>Uniformes (crachá)</t>
  </si>
  <si>
    <t>Materiais</t>
  </si>
  <si>
    <t>Equipamentos</t>
  </si>
  <si>
    <t>TOTAL DO MÓDULO 5</t>
  </si>
  <si>
    <t>MÓDULO 6 – CUSTOS INDIRETOS, TRIBUTOS E LUCRO</t>
  </si>
  <si>
    <t>CUSTOS INDIRETOS, TRIBUTOS E LUCRO</t>
  </si>
  <si>
    <t>Custos Indiretos</t>
  </si>
  <si>
    <t>C.1</t>
  </si>
  <si>
    <t>C.2</t>
  </si>
  <si>
    <t>C.3</t>
  </si>
  <si>
    <t>C.4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</si>
  <si>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</si>
  <si>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</si>
  <si>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</si>
  <si>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</si>
  <si>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</si>
  <si>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</si>
  <si>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</si>
  <si>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</si>
  <si>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</si>
  <si>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</si>
  <si>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</si>
  <si>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</si>
  <si>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Quadro Resumo - VALOR MENSAL DOS SERVIÇOS</t>
  </si>
  <si>
    <t>Tipo de Serviço (A)</t>
  </si>
  <si>
    <t>Valor Por Empregado(B)</t>
  </si>
  <si>
    <t>Qde de Empregados por posto ( C )</t>
  </si>
  <si>
    <t>Valor Proposto por Posto (D) = (B x C)</t>
  </si>
  <si>
    <t>Qde Postos (E)</t>
  </si>
  <si>
    <t>Serviço 1 (indicar)</t>
  </si>
  <si>
    <t>R$</t>
  </si>
  <si>
    <t>Serviço 2 (indicar)</t>
  </si>
  <si>
    <t>Serviço 3 (indicar)</t>
  </si>
  <si>
    <t>Serviço ... (indicar)</t>
  </si>
  <si>
    <t>VALOR MENSAL DOS SERVIÇOS (I + II + III + ...)</t>
  </si>
  <si>
    <t>Anexo III-D</t>
  </si>
  <si>
    <t>Quadro Demonstrativo - VALOR GLOBAL DA PROPOSTA</t>
  </si>
  <si>
    <t>VALOR GLOBAL DA PROPOSTA</t>
  </si>
  <si>
    <t>Valor proposto por unidade de medida*</t>
  </si>
  <si>
    <t>Valor mensal do serviço</t>
  </si>
  <si>
    <t>Valor Global da Proposta (valor mensal do serviço X nº meses do contrato).</t>
  </si>
  <si>
    <t>Nota(1):</t>
  </si>
  <si>
    <t>Informar o valor da unidade de medida por tipo de serviço.</t>
  </si>
  <si>
    <t>FATOR K</t>
  </si>
  <si>
    <t>1425-30</t>
  </si>
  <si>
    <r>
      <rPr>
        <sz val="10"/>
        <color rgb="FF000000"/>
        <rFont val="Arial"/>
      </rPr>
      <t>13 (Décimo-terceiro) salário</t>
    </r>
    <r>
      <rPr>
        <sz val="10"/>
        <color rgb="FFFF0000"/>
        <rFont val="Arial"/>
      </rPr>
      <t xml:space="preserve"> </t>
    </r>
  </si>
  <si>
    <r>
      <rPr>
        <sz val="10"/>
        <color rgb="FF000000"/>
        <rFont val="Arial"/>
      </rPr>
      <t>Substituto na cobertura de Ausência por Acidente de Trabalho</t>
    </r>
    <r>
      <rPr>
        <sz val="10"/>
        <color rgb="FFFF0000"/>
        <rFont val="Arial"/>
      </rPr>
      <t xml:space="preserve"> </t>
    </r>
  </si>
  <si>
    <t>2124-20</t>
  </si>
  <si>
    <r>
      <rPr>
        <sz val="10"/>
        <color rgb="FF000000"/>
        <rFont val="Arial"/>
      </rPr>
      <t>13 (Décimo-terceiro) salário</t>
    </r>
    <r>
      <rPr>
        <sz val="10"/>
        <color rgb="FFFF0000"/>
        <rFont val="Arial"/>
      </rPr>
      <t xml:space="preserve"> </t>
    </r>
  </si>
  <si>
    <r>
      <rPr>
        <sz val="10"/>
        <color rgb="FF000000"/>
        <rFont val="Arial"/>
      </rPr>
      <t>Substituto na cobertura de Ausência por Acidente de Trabalho</t>
    </r>
    <r>
      <rPr>
        <sz val="10"/>
        <color rgb="FFFF0000"/>
        <rFont val="Arial"/>
      </rPr>
      <t xml:space="preserve"> </t>
    </r>
  </si>
  <si>
    <r>
      <rPr>
        <sz val="10"/>
        <color rgb="FF000000"/>
        <rFont val="Arial"/>
      </rPr>
      <t>13 (Décimo-terceiro) salário</t>
    </r>
    <r>
      <rPr>
        <sz val="10"/>
        <color rgb="FFFF0000"/>
        <rFont val="Arial"/>
      </rPr>
      <t xml:space="preserve"> </t>
    </r>
  </si>
  <si>
    <t>LIA USA PIX DIÁRIA VT: R$53,82 POR DIA</t>
  </si>
  <si>
    <r>
      <rPr>
        <sz val="10"/>
        <color rgb="FF000000"/>
        <rFont val="Arial"/>
      </rPr>
      <t>Substituto na cobertura de Ausência por Acidente de Trabalho</t>
    </r>
    <r>
      <rPr>
        <sz val="10"/>
        <color rgb="FFFF0000"/>
        <rFont val="Arial"/>
      </rPr>
      <t xml:space="preserve"> </t>
    </r>
  </si>
  <si>
    <r>
      <rPr>
        <sz val="10"/>
        <color rgb="FF000000"/>
        <rFont val="Arial"/>
      </rPr>
      <t>13 (Décimo-terceiro) salário</t>
    </r>
    <r>
      <rPr>
        <sz val="10"/>
        <color rgb="FFFF0000"/>
        <rFont val="Arial"/>
      </rPr>
      <t xml:space="preserve"> </t>
    </r>
  </si>
  <si>
    <r>
      <rPr>
        <sz val="10"/>
        <color rgb="FF000000"/>
        <rFont val="Arial"/>
      </rPr>
      <t>Substituto na cobertura de Ausência por Acidente de Trabalho</t>
    </r>
    <r>
      <rPr>
        <sz val="10"/>
        <color rgb="FFFF0000"/>
        <rFont val="Arial"/>
      </rPr>
      <t xml:space="preserve"> </t>
    </r>
  </si>
  <si>
    <r>
      <rPr>
        <sz val="10"/>
        <color rgb="FF000000"/>
        <rFont val="Arial"/>
      </rPr>
      <t>13 (Décimo-terceiro) salário</t>
    </r>
    <r>
      <rPr>
        <sz val="10"/>
        <color rgb="FFFF0000"/>
        <rFont val="Arial"/>
      </rPr>
      <t xml:space="preserve"> </t>
    </r>
  </si>
  <si>
    <r>
      <rPr>
        <sz val="10"/>
        <color rgb="FF000000"/>
        <rFont val="Arial"/>
      </rPr>
      <t>Substituto na cobertura de Ausência por Acidente de Trabalho</t>
    </r>
    <r>
      <rPr>
        <sz val="10"/>
        <color rgb="FFFF0000"/>
        <rFont val="Arial"/>
      </rPr>
      <t xml:space="preserve"> </t>
    </r>
  </si>
  <si>
    <t>#</t>
  </si>
  <si>
    <t>CBO DE REFERÊNCIA</t>
  </si>
  <si>
    <t>PERFIL</t>
  </si>
  <si>
    <t>CÓDIGO</t>
  </si>
  <si>
    <t>SALÁRIO SEAC SINELPA 2026-2027</t>
  </si>
  <si>
    <t>1425-05</t>
  </si>
  <si>
    <t>3172-10</t>
  </si>
  <si>
    <t>Cargos SEM REPOSIÇÃO do profissional em férias</t>
  </si>
  <si>
    <t>CATEGORIA</t>
  </si>
  <si>
    <t>QUANTIDADE/ POSTOS</t>
  </si>
  <si>
    <t>REMUNERAÇÃO TOTAL</t>
  </si>
  <si>
    <t>13º Salário</t>
  </si>
  <si>
    <t xml:space="preserve">Férias e Adicional de Férias </t>
  </si>
  <si>
    <t>Incidência do submódulo 2.2 sobre férias, adicional de férias e 13º salário (***)</t>
  </si>
  <si>
    <t>Multa do FGTS incidente sobre a remuneração, férias, 1/3 e 13º salário</t>
  </si>
  <si>
    <t>TOTAL DE RETENÇÃO MENSAL</t>
  </si>
  <si>
    <t>ITEM</t>
  </si>
  <si>
    <t>Cargos COM REPOSIÇÃO do profissional em férias</t>
  </si>
  <si>
    <t>Incidência do submódulo 2.2 sobre férias, adicional de férias e 13º salário (*)</t>
  </si>
  <si>
    <t>(**) TINF2 diferenciam-se dos TINF1 por não terem substituto em férias, e por terem lotação em núcleos de atendimento.</t>
  </si>
  <si>
    <t xml:space="preserve">TOTAL GERAL </t>
  </si>
  <si>
    <t xml:space="preserve">(*) Percentual varia conforme a realidade da empresa, tendo em vista os itens constantes do submódulo 2.2.
 7,39% (para grau de risco de 1%) e 7,60% (para grau de risco de 2%) e 7,82% (para grau de risco 3)                           
</t>
  </si>
  <si>
    <t>7,39% (para grau de risco de 1%) e 7,60% (para grau de risco de 2%) e 7,82% para grau de risco 3</t>
  </si>
  <si>
    <t>(***) Para profissionais sem substituto de férias, o percentual de retenção reduz também</t>
  </si>
  <si>
    <t>Grau de Risco (RAT)3%  -4,09%; 2% - 3,98% e 1% - 3,87%</t>
  </si>
  <si>
    <t>Calculos realizados no gem com encargos padrão da planilha de dados básicos</t>
  </si>
  <si>
    <t>Grau de Risco (RAT)</t>
  </si>
  <si>
    <t>Incidência Oficial (Com Reposição)</t>
  </si>
  <si>
    <t>Incidência Ajustada (Sem Reposição)</t>
  </si>
  <si>
    <t>3% (Risco Alto)</t>
  </si>
  <si>
    <t>2% (Risco Médio)</t>
  </si>
  <si>
    <t>1% (Risco Baixo)</t>
  </si>
  <si>
    <t>Conforme Documento Coletivo da Categoria</t>
  </si>
  <si>
    <t>MÓDULO 2 - ENCARGOS E BENEFÍCIOS ANUAIS, MENSAIS E DIÁRIOS</t>
  </si>
  <si>
    <t>Submódulo 2.1</t>
  </si>
  <si>
    <t>Memória de cálculo</t>
  </si>
  <si>
    <t>Observação</t>
  </si>
  <si>
    <t>1 salário/12 meses * 100 = 8,33%</t>
  </si>
  <si>
    <t>[Terço constitucional de férias = 1/3/12 = 2,78% (+ 8,33% no primeiro ano de vigência do contrato)] * 1,0891 (8%FGTS + 0,91% Contribuição social/PIS)</t>
  </si>
  <si>
    <t>Para os cargos COM substituição do profissional em férias (OPINF eTINF1)</t>
  </si>
  <si>
    <t>(Terço constitucional de férias = 1/3/12 = 2,78% ) * 1,0891 (8%FGTS + 0,91% Contribuição social/PIS)</t>
  </si>
  <si>
    <t>Para os demais cargos SEM substituição nas férias</t>
  </si>
  <si>
    <t>Submódulo 2.2</t>
  </si>
  <si>
    <t>INSS</t>
  </si>
  <si>
    <t>Art. 2°, § 3º, da Lei 11.457, de 16 de março de 2007.</t>
  </si>
  <si>
    <t>SALÁRIO EDUCAÇÃO</t>
  </si>
  <si>
    <t>Art. 3º, Inciso I, Decreto 87.043, de 22 de março de 1982.</t>
  </si>
  <si>
    <t>SAT</t>
  </si>
  <si>
    <t>Seguro Acidente de Trabalho (RAT x FAP)</t>
  </si>
  <si>
    <t>Art. 30, Lei 8.036, de 11 de maio de 1990.</t>
  </si>
  <si>
    <t>SENAI ou SENAC</t>
  </si>
  <si>
    <t>Art. 1º, caput, Decreto-Lei 6.246, de 1944 (SENAI) e art. 4º, caput do Decreto-Lei 8.621, de 1946 (SENAC).</t>
  </si>
  <si>
    <t>SEBRAE</t>
  </si>
  <si>
    <t>Art. 8º, Lei 8.029, de 12 de abril de 1990.</t>
  </si>
  <si>
    <t>INCRA</t>
  </si>
  <si>
    <t>Art. 1°, I, 2 c/c art. 3°, ambos do Decreto-Lei 1.146, de 31 de dezembro de 1970.</t>
  </si>
  <si>
    <t>FGTS</t>
  </si>
  <si>
    <t>Art. 15, Lei nº 8.036/90 e Art. 7º, III, CF.</t>
  </si>
  <si>
    <t>Submódulo 2.3</t>
  </si>
  <si>
    <t>Transporte</t>
  </si>
  <si>
    <t>VT=(Valor do Vale x Quantidade de dias x Quantidade de Ocorrências por dia) - (6% do Salário Básico)</t>
  </si>
  <si>
    <t>Considerando a jornada de 44 horas de segunda a sábado, verificou-se a média mensal de 23 VA e VT por posto</t>
  </si>
  <si>
    <t>Auxílio Refeição</t>
  </si>
  <si>
    <t>VT=(Valor do Benefício Diário x Quantidade de Ocorrência por dia) x (100% - Percentual de Desconto do Benefício)</t>
  </si>
  <si>
    <t>MÓDULO 3 - PROVISÃO PARA RESCISÃO</t>
  </si>
  <si>
    <t>De acordo com levantamento efetuado em diversos contratos, cerca de 5% do pessoal é demitido pelo empregador, antes do término do contrato de trabalho. Cálculo ((1/12)x 0,05) x 100=0,42%</t>
  </si>
  <si>
    <t>8% x 0,42% = 0,034%</t>
  </si>
  <si>
    <t>Multa do FGTS sobre o Aviso Prévio Indenizado</t>
  </si>
  <si>
    <t>40% x 0,034% = 0,014% (Obs. A Medida Provisória nº 905, de 11 de novembro de 2019, extinguiu a contribuição social de 10% sobre o FGTS em caso de demissão sem justa causa)</t>
  </si>
  <si>
    <t>Alíquota de 1,94 considera que, ao final do contrato, todos os empregados serão demitidos: ((7/30)/12)x100=1,94%</t>
  </si>
  <si>
    <t>Alíquota do Submódulo 2.2 x Aviso Prévio Trabalhado</t>
  </si>
  <si>
    <t>40%x8%x1,94%=0,062% (Obs. A Medida Provisória nº 905, de 11 de novembro de 2019, extinguiu a contribuição social de 10% sobre o FGTS em caso de demissão sem justa causa)</t>
  </si>
  <si>
    <t>MÓDULO 4 - CUSTO DE REPOSIÇÃO DO PROFISSIONAL AUSENTE</t>
  </si>
  <si>
    <t>Submódulo 4.1 - Ausências Legais</t>
  </si>
  <si>
    <t>Considerando que o valor pago ao substituto durante as férias do empregado já consta na remuneração (Módulo 1) e que o valor pago ao empregado, para fazer frente ao custo de suas férias acrescidas do terço constitucional, já foi apurado na alínea “B” do Submódulo 2.1, entendemos não se justificar o custo a ser aportado nesta rubrica.</t>
  </si>
  <si>
    <t>O Ministério da Previdência informou que há, em média, 2,96 faltas por ano nesta rubrica.
 Fundamentação: arts. 473 e 83 da CLT.
 2,96/30x1/12=0,0082*100=0,82%</t>
  </si>
  <si>
    <t>{[(100% /30) x 5] / 12} x 1,416% = 0,020% (considerada a média IBGE 2010)</t>
  </si>
  <si>
    <t>Substituto na cobertura de Ausência por Acidente de Trabalho</t>
  </si>
  <si>
    <t>De acordo com os números do Ministério da Previdência de Assistência Social, baseados em informações prestadas pelos empregadores, por meio da GFIP, 0,78% (zero vírgula setenta e oito por cento) dos empregados se acidentam no ano.
 [(15/30)/12]x0,0078x100=0,03%</t>
  </si>
  <si>
    <t>O INSS reembolsa salário da licenciada.
Empresa arca com demais encargos sociais: INSS, FGTS, 13° salário, férias, adicional de férias, assistência
médica e outros benefícios. Para o cálculo do percentual referente ao afastamento maternidade, 
considera-se o número de meses de licença-maternidade no ano que, atualmente, é de 120 
dias. Deve-se, então, dividir o referido período por 30 dias e novamente por 12 meses,
multiplicando-se, então, por 1,416%, que corresponde ao percentual referente à taxa bruta 
de natalidade no Brasil em 2015.
Após, multiplica-se o resultado pelos percentuais de participação feminina 
nos serviços (em média 54,78%).
Aplica-se, por fim, o percentual de encargos sociais devidos pelo empregador, que, no caso 
deste estudo, é de 36,80%, tendo em vista que o empregador arca somente com a parcela 
relativa aos encargos sociais da trabalhadora, ficando o pagamento do salário a cargo do 
INSS.
• Dias de licença / dia no mês / Meses do Ano = 120 / 30 / 12 = 0,33
• Percentual referente à taxa bruta de natalidade no Brasil em 2015: 1,416%
• Percentual de participação feminina nos serviços: 54,78%                                                                                                                                                                                  • Encargos sociais
→ {[(120/30)/12] x 1,416% x 54,78% x 'encargos sociais'}</t>
  </si>
  <si>
    <t>MÓDULO 5 - INSUMOS DIVERSOS</t>
  </si>
  <si>
    <t>Uniformes / Crachás (Se houver)</t>
  </si>
  <si>
    <t>Valor baseado em pesquisa de mercado</t>
  </si>
  <si>
    <t>MÓDULO 6 - CUSTOS INDIRETOS, TRIBUTOS E LUCRO</t>
  </si>
  <si>
    <t>A e B – Custos Indiretos e Lucro</t>
  </si>
  <si>
    <t>Para fins de estimativa, foram consideradas as despesas administrativas e operacionais e a margem de lucro.
 Obs.: Eventuais custos não previstos expressamente na memória de cálculo devem ser cobertos
 pelo Lucro e Despesas Indiretas.</t>
  </si>
  <si>
    <t>C - TRIBUTOS</t>
  </si>
  <si>
    <t>Os tributos (ISS, COFINS e PIS) foram definidos utilizando o regime de tributação de Lucro REAL.
 A licitante deve elaborar sua proposta e, por conseguinte, sua planilha com base no regime de
 tributação ao qual estará submetida durante a execução do contrato</t>
  </si>
  <si>
    <t>INSS, FGTS e Outras Contribuições</t>
  </si>
  <si>
    <t>Incidência de INSS, FGTS e outras contribuições sobre Aviso Prévio Trabalhado</t>
  </si>
  <si>
    <t>Plano de assistência e cuidado pessoal</t>
  </si>
  <si>
    <t>01º/01/2026</t>
  </si>
  <si>
    <t>Submódulo 2.2 - INSS, FGTS e Outras Contribuições</t>
  </si>
  <si>
    <t>TINF1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</si>
</sst>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[$R$ -416]#,##0.00"/>
    <numFmt numFmtId="165" formatCode="0.000%"/>
    <numFmt numFmtId="166" formatCode="_-* #,##0.0000_-;\-* #,##0.0000_-;_-* \-??_-;_-@"/>
    <numFmt numFmtId="167" formatCode="&quot;R$ &quot;#,##0.00"/>
    <numFmt numFmtId="168" formatCode="_-&quot;R$ &quot;* #,##0.00_-;&quot;-R$ &quot;* #,##0.00_-;_-&quot;R$ &quot;* \-??_-;_-@"/>
    <numFmt numFmtId="169" formatCode="[$-416]d/m/yyyy"/>
    <numFmt numFmtId="170" formatCode="yyyy\-mm"/>
    <numFmt numFmtId="171" formatCode="&quot;R$ &quot;#,##0.00_);[Red]&quot;(R$ &quot;#,##0.00\)"/>
    <numFmt numFmtId="172" formatCode="_(&quot;R$ &quot;* #,##0.00_);_(&quot;R$ &quot;* \(#,##0.00\);_(&quot;R$ &quot;* \-??_);_(@_)"/>
    <numFmt numFmtId="173" formatCode="_-* #,##0.00_-;\-* #,##0.00_-;_-* \-??_-;_-@"/>
    <numFmt numFmtId="174" formatCode="yyyy\-m"/>
    <numFmt numFmtId="175" formatCode="_-&quot;R$&quot;\ * #,##0.00_-;\-&quot;R$&quot;\ * #,##0.00_-;_-&quot;R$&quot;\ * &quot;-&quot;??_-;_-@"/>
    <numFmt numFmtId="176" formatCode="&quot;R$&quot;\ #,##0.00"/>
  </numFmts>
  <fonts count="43">
    <font>
      <sz val="10"/>
      <color rgb="FF000000"/>
      <name val="Calibri"/>
      <scheme val="minor"/>
    </font>
    <font>
      <b/>
      <sz val="10"/>
      <color rgb="FFFFFFFF"/>
      <name val="Roboto"/>
    </font>
    <font>
      <sz val="10"/>
      <name val="Calibri"/>
    </font>
    <font>
      <sz val="12"/>
      <color rgb="FF000000"/>
      <name val="Calibri"/>
    </font>
    <font>
      <b/>
      <sz val="11"/>
      <color theme="1"/>
      <name val="Calibri"/>
    </font>
    <font>
      <sz val="11"/>
      <color theme="1"/>
      <name val="Calibri"/>
    </font>
    <font>
      <sz val="10"/>
      <color rgb="FF000000"/>
      <name val="Calibri"/>
    </font>
    <font>
      <b/>
      <sz val="11"/>
      <color rgb="FF000000"/>
      <name val="Calibri"/>
    </font>
    <font>
      <sz val="10"/>
      <color theme="1"/>
      <name val="Calibri"/>
    </font>
    <font>
      <b/>
      <sz val="12"/>
      <color rgb="FF000000"/>
      <name val="Calibri"/>
    </font>
    <font>
      <b/>
      <sz val="12"/>
      <color rgb="FF000000"/>
      <name val="Arial"/>
    </font>
    <font>
      <sz val="10"/>
      <color rgb="FF000000"/>
      <name val="Arial"/>
    </font>
    <font>
      <sz val="12"/>
      <color rgb="FF000000"/>
      <name val="Arial"/>
    </font>
    <font>
      <sz val="12"/>
      <color theme="1"/>
      <name val="Calibri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i/>
      <sz val="11"/>
      <color rgb="FF000000"/>
      <name val="Arial"/>
    </font>
    <font>
      <b/>
      <i/>
      <sz val="11"/>
      <color rgb="FF000000"/>
      <name val="Arial"/>
    </font>
    <font>
      <sz val="11"/>
      <color theme="1"/>
      <name val="Arial"/>
    </font>
    <font>
      <i/>
      <sz val="7"/>
      <color rgb="FFB7B7B7"/>
      <name val="Arial"/>
    </font>
    <font>
      <sz val="11"/>
      <color rgb="FF999999"/>
      <name val="Arial"/>
    </font>
    <font>
      <b/>
      <sz val="11"/>
      <color rgb="FF999999"/>
      <name val="Arial"/>
    </font>
    <font>
      <sz val="11"/>
      <color rgb="FFCCCCCC"/>
      <name val="Arial"/>
    </font>
    <font>
      <sz val="10"/>
      <color rgb="FF000000"/>
      <name val="Calibri"/>
    </font>
    <font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i/>
      <sz val="11"/>
      <color rgb="FF7F7F7F"/>
      <name val="Arial"/>
    </font>
    <font>
      <sz val="10"/>
      <color theme="0"/>
      <name val="Arial"/>
    </font>
    <font>
      <sz val="10"/>
      <color rgb="FFF2F2F2"/>
      <name val="Arial"/>
    </font>
    <font>
      <sz val="11"/>
      <color rgb="FF000000"/>
      <name val="Calibri"/>
    </font>
    <font>
      <b/>
      <sz val="10"/>
      <color rgb="FFFF0000"/>
      <name val="Arial"/>
    </font>
    <font>
      <sz val="10"/>
      <color rgb="FFFF0000"/>
      <name val="Arial"/>
    </font>
    <font>
      <b/>
      <sz val="9"/>
      <color rgb="FF000000"/>
      <name val="Arial"/>
    </font>
    <font>
      <b/>
      <sz val="11"/>
      <color rgb="FF000000"/>
      <name val="Hind"/>
    </font>
    <font>
      <sz val="11"/>
      <color rgb="FF000000"/>
      <name val="Roboto"/>
    </font>
    <font>
      <sz val="11"/>
      <color rgb="FF000000"/>
      <name val="Hind"/>
    </font>
    <font>
      <b/>
      <sz val="13"/>
      <color theme="1"/>
      <name val="Calibri"/>
    </font>
    <font>
      <sz val="8"/>
      <color theme="1"/>
      <name val="Google Sans"/>
    </font>
    <font>
      <sz val="8"/>
      <color theme="1"/>
      <name val="Calibri"/>
    </font>
    <font>
      <sz val="8"/>
      <color rgb="FF000000"/>
      <name val="Arial"/>
    </font>
    <font>
      <b/>
      <sz val="10"/>
      <color theme="1"/>
      <name val="Calibri"/>
    </font>
  </fonts>
  <fills count="29">
    <fill>
      <patternFill patternType="none"/>
    </fill>
    <fill>
      <patternFill patternType="gray125"/>
    </fill>
    <fill>
      <patternFill patternType="solid">
        <fgColor rgb="FF666666"/>
        <bgColor rgb="FF666666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B7B7B7"/>
        <bgColor rgb="FFB7B7B7"/>
      </patternFill>
    </fill>
    <fill>
      <patternFill patternType="solid">
        <fgColor rgb="FFFFFF00"/>
        <bgColor rgb="FFFFFF00"/>
      </patternFill>
    </fill>
    <fill>
      <patternFill patternType="solid">
        <fgColor rgb="FFFCE5CD"/>
        <bgColor rgb="FFFCE5CD"/>
      </patternFill>
    </fill>
    <fill>
      <patternFill patternType="solid">
        <fgColor theme="0"/>
        <bgColor theme="0"/>
      </patternFill>
    </fill>
    <fill>
      <patternFill patternType="solid">
        <fgColor rgb="FF00B050"/>
        <bgColor rgb="FF00B050"/>
      </patternFill>
    </fill>
    <fill>
      <patternFill patternType="solid">
        <fgColor rgb="FFFDE9D9"/>
        <bgColor rgb="FFFDE9D9"/>
      </patternFill>
    </fill>
    <fill>
      <patternFill patternType="solid">
        <fgColor rgb="FFDAEEF3"/>
        <bgColor rgb="FFDAEEF3"/>
      </patternFill>
    </fill>
    <fill>
      <patternFill patternType="solid">
        <fgColor rgb="FFFDFBD3"/>
        <bgColor rgb="FFFDFBD3"/>
      </patternFill>
    </fill>
    <fill>
      <patternFill patternType="solid">
        <fgColor rgb="FF7F7F7F"/>
        <bgColor rgb="FF7F7F7F"/>
      </patternFill>
    </fill>
    <fill>
      <patternFill patternType="solid">
        <fgColor rgb="FFFF9900"/>
        <bgColor rgb="FFFF9900"/>
      </patternFill>
    </fill>
    <fill>
      <patternFill patternType="solid">
        <fgColor rgb="FFFFF2CC"/>
        <bgColor rgb="FFFFF2CC"/>
      </patternFill>
    </fill>
    <fill>
      <patternFill patternType="solid">
        <fgColor rgb="FFFFE599"/>
        <bgColor rgb="FFFFE599"/>
      </patternFill>
    </fill>
    <fill>
      <patternFill patternType="solid">
        <fgColor rgb="FFCFE2F3"/>
        <bgColor rgb="FFCFE2F3"/>
      </patternFill>
    </fill>
    <fill>
      <patternFill patternType="solid">
        <fgColor rgb="FFD9EAD3"/>
        <bgColor rgb="FFD9EAD3"/>
      </patternFill>
    </fill>
    <fill>
      <patternFill patternType="solid">
        <fgColor rgb="FFC9DAF8"/>
        <bgColor rgb="FFC9DAF8"/>
      </patternFill>
    </fill>
    <fill>
      <patternFill patternType="solid">
        <fgColor rgb="FFEAD1DC"/>
        <bgColor rgb="FFEAD1DC"/>
      </patternFill>
    </fill>
    <fill>
      <patternFill patternType="solid">
        <fgColor rgb="FF999999"/>
        <bgColor rgb="FF999999"/>
      </patternFill>
    </fill>
    <fill>
      <patternFill patternType="solid">
        <fgColor rgb="FFF3F3F3"/>
        <bgColor rgb="FFF3F3F3"/>
      </patternFill>
    </fill>
    <fill>
      <patternFill patternType="solid">
        <fgColor rgb="FF95B3D7"/>
        <bgColor rgb="FF95B3D7"/>
      </patternFill>
    </fill>
    <fill>
      <patternFill patternType="solid">
        <fgColor rgb="FFE2E2E2"/>
        <bgColor rgb="FFE2E2E2"/>
      </patternFill>
    </fill>
    <fill>
      <patternFill patternType="solid">
        <fgColor rgb="FFB6D7A8"/>
        <bgColor rgb="FFB6D7A8"/>
      </patternFill>
    </fill>
    <fill>
      <patternFill patternType="solid">
        <fgColor rgb="FFCCCCCC"/>
        <bgColor rgb="FFCCCCCC"/>
      </patternFill>
    </fill>
    <fill>
      <patternFill patternType="solid">
        <fgColor rgb="FFEFEFEF"/>
        <bgColor rgb="FFEFEFEF"/>
      </patternFill>
    </fill>
    <fill>
      <patternFill patternType="solid">
        <fgColor rgb="FFD9D9D9"/>
        <bgColor rgb="FFD9D9D9"/>
      </patternFill>
    </fill>
  </fills>
  <borders count="7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6" fillId="3" borderId="4" xfId="0" applyFont="1" applyFill="1" applyBorder="1"/>
    <xf numFmtId="0" fontId="7" fillId="4" borderId="1" xfId="0" applyFont="1" applyFill="1" applyBorder="1" applyAlignment="1">
      <alignment horizontal="right"/>
    </xf>
    <xf numFmtId="0" fontId="7" fillId="4" borderId="1" xfId="0" applyFont="1" applyFill="1" applyBorder="1" applyAlignment="1">
      <alignment horizontal="center"/>
    </xf>
    <xf numFmtId="164" fontId="7" fillId="4" borderId="1" xfId="0" applyNumberFormat="1" applyFont="1" applyFill="1" applyBorder="1" applyAlignment="1">
      <alignment horizontal="right"/>
    </xf>
    <xf numFmtId="0" fontId="7" fillId="5" borderId="1" xfId="0" applyFont="1" applyFill="1" applyBorder="1" applyAlignment="1">
      <alignment horizontal="right"/>
    </xf>
    <xf numFmtId="0" fontId="8" fillId="5" borderId="1" xfId="0" applyFont="1" applyFill="1" applyBorder="1"/>
    <xf numFmtId="164" fontId="4" fillId="4" borderId="1" xfId="0" applyNumberFormat="1" applyFont="1" applyFill="1" applyBorder="1" applyAlignment="1">
      <alignment horizontal="right"/>
    </xf>
    <xf numFmtId="0" fontId="3" fillId="3" borderId="1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8" fillId="0" borderId="0" xfId="0" applyFont="1"/>
    <xf numFmtId="164" fontId="8" fillId="0" borderId="0" xfId="0" applyNumberFormat="1" applyFont="1"/>
    <xf numFmtId="0" fontId="9" fillId="3" borderId="12" xfId="0" applyFont="1" applyFill="1" applyBorder="1" applyAlignment="1">
      <alignment horizontal="left"/>
    </xf>
    <xf numFmtId="0" fontId="3" fillId="3" borderId="12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left"/>
    </xf>
    <xf numFmtId="0" fontId="3" fillId="3" borderId="14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12" fillId="8" borderId="4" xfId="0" applyFont="1" applyFill="1" applyBorder="1"/>
    <xf numFmtId="0" fontId="12" fillId="0" borderId="0" xfId="0" applyFont="1"/>
    <xf numFmtId="0" fontId="12" fillId="8" borderId="20" xfId="0" applyFont="1" applyFill="1" applyBorder="1"/>
    <xf numFmtId="165" fontId="12" fillId="9" borderId="0" xfId="0" applyNumberFormat="1" applyFont="1" applyFill="1" applyAlignment="1">
      <alignment horizontal="center"/>
    </xf>
    <xf numFmtId="0" fontId="11" fillId="8" borderId="4" xfId="0" applyFont="1" applyFill="1" applyBorder="1"/>
    <xf numFmtId="0" fontId="10" fillId="8" borderId="20" xfId="0" applyFont="1" applyFill="1" applyBorder="1"/>
    <xf numFmtId="165" fontId="12" fillId="9" borderId="0" xfId="0" applyNumberFormat="1" applyFont="1" applyFill="1" applyAlignment="1">
      <alignment horizontal="right"/>
    </xf>
    <xf numFmtId="165" fontId="12" fillId="0" borderId="0" xfId="0" applyNumberFormat="1" applyFont="1"/>
    <xf numFmtId="0" fontId="10" fillId="7" borderId="20" xfId="0" applyFont="1" applyFill="1" applyBorder="1" applyAlignment="1">
      <alignment horizontal="center"/>
    </xf>
    <xf numFmtId="165" fontId="12" fillId="7" borderId="0" xfId="0" applyNumberFormat="1" applyFont="1" applyFill="1" applyAlignment="1">
      <alignment horizontal="center"/>
    </xf>
    <xf numFmtId="0" fontId="12" fillId="8" borderId="21" xfId="0" applyFont="1" applyFill="1" applyBorder="1"/>
    <xf numFmtId="0" fontId="6" fillId="8" borderId="4" xfId="0" applyFont="1" applyFill="1" applyBorder="1"/>
    <xf numFmtId="0" fontId="10" fillId="7" borderId="1" xfId="0" applyFont="1" applyFill="1" applyBorder="1" applyAlignment="1">
      <alignment horizontal="center"/>
    </xf>
    <xf numFmtId="0" fontId="8" fillId="7" borderId="1" xfId="0" applyFont="1" applyFill="1" applyBorder="1"/>
    <xf numFmtId="0" fontId="12" fillId="8" borderId="1" xfId="0" applyFont="1" applyFill="1" applyBorder="1" applyAlignment="1">
      <alignment wrapText="1"/>
    </xf>
    <xf numFmtId="164" fontId="13" fillId="9" borderId="1" xfId="0" applyNumberFormat="1" applyFont="1" applyFill="1" applyBorder="1"/>
    <xf numFmtId="9" fontId="13" fillId="9" borderId="1" xfId="0" applyNumberFormat="1" applyFont="1" applyFill="1" applyBorder="1"/>
    <xf numFmtId="0" fontId="12" fillId="8" borderId="1" xfId="0" applyFont="1" applyFill="1" applyBorder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11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10" fontId="16" fillId="11" borderId="1" xfId="0" applyNumberFormat="1" applyFont="1" applyFill="1" applyBorder="1" applyAlignment="1">
      <alignment horizontal="center" vertical="center"/>
    </xf>
    <xf numFmtId="10" fontId="16" fillId="10" borderId="1" xfId="0" applyNumberFormat="1" applyFont="1" applyFill="1" applyBorder="1" applyAlignment="1">
      <alignment horizontal="center" vertical="center"/>
    </xf>
    <xf numFmtId="166" fontId="16" fillId="10" borderId="1" xfId="0" applyNumberFormat="1" applyFont="1" applyFill="1" applyBorder="1" applyAlignment="1">
      <alignment horizontal="center" vertical="center"/>
    </xf>
    <xf numFmtId="165" fontId="16" fillId="10" borderId="1" xfId="0" applyNumberFormat="1" applyFont="1" applyFill="1" applyBorder="1" applyAlignment="1">
      <alignment horizontal="center" vertical="center"/>
    </xf>
    <xf numFmtId="0" fontId="16" fillId="12" borderId="1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167" fontId="14" fillId="0" borderId="1" xfId="0" applyNumberFormat="1" applyFont="1" applyBorder="1" applyAlignment="1">
      <alignment vertical="center"/>
    </xf>
    <xf numFmtId="9" fontId="14" fillId="0" borderId="1" xfId="0" applyNumberFormat="1" applyFont="1" applyBorder="1" applyAlignment="1">
      <alignment vertical="center"/>
    </xf>
    <xf numFmtId="167" fontId="14" fillId="11" borderId="1" xfId="0" applyNumberFormat="1" applyFont="1" applyFill="1" applyBorder="1" applyAlignment="1">
      <alignment vertical="center"/>
    </xf>
    <xf numFmtId="167" fontId="14" fillId="10" borderId="1" xfId="0" applyNumberFormat="1" applyFont="1" applyFill="1" applyBorder="1" applyAlignment="1">
      <alignment vertical="center"/>
    </xf>
    <xf numFmtId="167" fontId="15" fillId="10" borderId="1" xfId="0" applyNumberFormat="1" applyFont="1" applyFill="1" applyBorder="1" applyAlignment="1">
      <alignment vertical="center"/>
    </xf>
    <xf numFmtId="167" fontId="14" fillId="12" borderId="1" xfId="0" applyNumberFormat="1" applyFont="1" applyFill="1" applyBorder="1" applyAlignment="1">
      <alignment vertical="center"/>
    </xf>
    <xf numFmtId="0" fontId="17" fillId="12" borderId="1" xfId="0" applyFont="1" applyFill="1" applyBorder="1" applyAlignment="1">
      <alignment vertical="center"/>
    </xf>
    <xf numFmtId="167" fontId="18" fillId="12" borderId="1" xfId="0" applyNumberFormat="1" applyFont="1" applyFill="1" applyBorder="1" applyAlignment="1">
      <alignment vertical="center"/>
    </xf>
    <xf numFmtId="0" fontId="14" fillId="3" borderId="1" xfId="0" applyFont="1" applyFill="1" applyBorder="1" applyAlignment="1">
      <alignment horizontal="left"/>
    </xf>
    <xf numFmtId="0" fontId="14" fillId="13" borderId="1" xfId="0" applyFont="1" applyFill="1" applyBorder="1" applyAlignment="1">
      <alignment vertical="center"/>
    </xf>
    <xf numFmtId="167" fontId="14" fillId="13" borderId="1" xfId="0" applyNumberFormat="1" applyFont="1" applyFill="1" applyBorder="1" applyAlignment="1">
      <alignment vertical="center"/>
    </xf>
    <xf numFmtId="9" fontId="14" fillId="13" borderId="1" xfId="0" applyNumberFormat="1" applyFont="1" applyFill="1" applyBorder="1" applyAlignment="1">
      <alignment vertical="center"/>
    </xf>
    <xf numFmtId="167" fontId="15" fillId="13" borderId="1" xfId="0" applyNumberFormat="1" applyFont="1" applyFill="1" applyBorder="1" applyAlignment="1">
      <alignment vertical="center"/>
    </xf>
    <xf numFmtId="0" fontId="17" fillId="13" borderId="1" xfId="0" applyFont="1" applyFill="1" applyBorder="1" applyAlignment="1">
      <alignment vertical="center"/>
    </xf>
    <xf numFmtId="167" fontId="18" fillId="13" borderId="1" xfId="0" applyNumberFormat="1" applyFont="1" applyFill="1" applyBorder="1" applyAlignment="1">
      <alignment vertical="center"/>
    </xf>
    <xf numFmtId="167" fontId="14" fillId="0" borderId="0" xfId="0" applyNumberFormat="1" applyFont="1" applyAlignment="1">
      <alignment vertical="center"/>
    </xf>
    <xf numFmtId="0" fontId="14" fillId="14" borderId="0" xfId="0" applyFont="1" applyFill="1" applyAlignment="1">
      <alignment vertical="center"/>
    </xf>
    <xf numFmtId="0" fontId="8" fillId="14" borderId="0" xfId="0" applyFont="1" applyFill="1"/>
    <xf numFmtId="0" fontId="16" fillId="7" borderId="1" xfId="0" applyFont="1" applyFill="1" applyBorder="1" applyAlignment="1">
      <alignment horizontal="center" vertical="center" wrapText="1"/>
    </xf>
    <xf numFmtId="0" fontId="16" fillId="15" borderId="1" xfId="0" applyFont="1" applyFill="1" applyBorder="1" applyAlignment="1">
      <alignment horizontal="center" vertical="center" wrapText="1"/>
    </xf>
    <xf numFmtId="0" fontId="16" fillId="16" borderId="1" xfId="0" applyFont="1" applyFill="1" applyBorder="1" applyAlignment="1">
      <alignment horizontal="center" vertical="center" wrapText="1"/>
    </xf>
    <xf numFmtId="0" fontId="16" fillId="17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" fontId="14" fillId="0" borderId="0" xfId="0" applyNumberFormat="1" applyFont="1" applyAlignment="1">
      <alignment vertical="center"/>
    </xf>
    <xf numFmtId="0" fontId="14" fillId="18" borderId="1" xfId="0" applyFont="1" applyFill="1" applyBorder="1" applyAlignment="1">
      <alignment vertical="center"/>
    </xf>
    <xf numFmtId="167" fontId="14" fillId="0" borderId="23" xfId="0" applyNumberFormat="1" applyFont="1" applyBorder="1" applyAlignment="1">
      <alignment horizontal="right"/>
    </xf>
    <xf numFmtId="0" fontId="14" fillId="18" borderId="23" xfId="0" applyFont="1" applyFill="1" applyBorder="1" applyAlignment="1">
      <alignment horizontal="right"/>
    </xf>
    <xf numFmtId="0" fontId="19" fillId="18" borderId="23" xfId="0" applyFont="1" applyFill="1" applyBorder="1" applyAlignment="1">
      <alignment horizontal="right"/>
    </xf>
    <xf numFmtId="168" fontId="14" fillId="0" borderId="1" xfId="0" applyNumberFormat="1" applyFont="1" applyBorder="1" applyAlignment="1">
      <alignment vertical="center"/>
    </xf>
    <xf numFmtId="4" fontId="14" fillId="18" borderId="1" xfId="0" applyNumberFormat="1" applyFont="1" applyFill="1" applyBorder="1" applyAlignment="1">
      <alignment horizontal="right"/>
    </xf>
    <xf numFmtId="164" fontId="14" fillId="0" borderId="9" xfId="0" applyNumberFormat="1" applyFont="1" applyBorder="1" applyAlignment="1">
      <alignment horizontal="right"/>
    </xf>
    <xf numFmtId="0" fontId="14" fillId="18" borderId="9" xfId="0" applyFont="1" applyFill="1" applyBorder="1" applyAlignment="1">
      <alignment horizontal="right"/>
    </xf>
    <xf numFmtId="168" fontId="14" fillId="0" borderId="9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164" fontId="14" fillId="0" borderId="0" xfId="0" applyNumberFormat="1" applyFont="1" applyAlignment="1">
      <alignment vertical="center"/>
    </xf>
    <xf numFmtId="4" fontId="14" fillId="18" borderId="10" xfId="0" applyNumberFormat="1" applyFont="1" applyFill="1" applyBorder="1" applyAlignment="1">
      <alignment horizontal="right"/>
    </xf>
    <xf numFmtId="4" fontId="14" fillId="18" borderId="23" xfId="0" applyNumberFormat="1" applyFont="1" applyFill="1" applyBorder="1" applyAlignment="1">
      <alignment horizontal="right"/>
    </xf>
    <xf numFmtId="0" fontId="15" fillId="0" borderId="0" xfId="0" applyFont="1" applyAlignment="1">
      <alignment vertical="center"/>
    </xf>
    <xf numFmtId="0" fontId="16" fillId="19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5" fillId="0" borderId="1" xfId="0" applyFont="1" applyBorder="1" applyAlignment="1">
      <alignment vertical="center"/>
    </xf>
    <xf numFmtId="164" fontId="21" fillId="0" borderId="0" xfId="0" applyNumberFormat="1" applyFont="1" applyAlignment="1">
      <alignment vertical="center"/>
    </xf>
    <xf numFmtId="164" fontId="22" fillId="15" borderId="0" xfId="0" applyNumberFormat="1" applyFont="1" applyFill="1" applyAlignment="1">
      <alignment vertical="center"/>
    </xf>
    <xf numFmtId="164" fontId="22" fillId="18" borderId="0" xfId="0" applyNumberFormat="1" applyFont="1" applyFill="1" applyAlignment="1">
      <alignment vertical="center" wrapText="1"/>
    </xf>
    <xf numFmtId="164" fontId="22" fillId="17" borderId="0" xfId="0" applyNumberFormat="1" applyFont="1" applyFill="1" applyAlignment="1">
      <alignment vertical="center" wrapText="1"/>
    </xf>
    <xf numFmtId="164" fontId="22" fillId="20" borderId="0" xfId="0" applyNumberFormat="1" applyFont="1" applyFill="1" applyAlignment="1">
      <alignment vertical="center" wrapText="1"/>
    </xf>
    <xf numFmtId="0" fontId="22" fillId="15" borderId="0" xfId="0" applyFont="1" applyFill="1" applyAlignment="1">
      <alignment vertical="center"/>
    </xf>
    <xf numFmtId="0" fontId="22" fillId="18" borderId="0" xfId="0" applyFont="1" applyFill="1" applyAlignment="1">
      <alignment vertical="center" wrapText="1"/>
    </xf>
    <xf numFmtId="0" fontId="22" fillId="17" borderId="0" xfId="0" applyFont="1" applyFill="1" applyAlignment="1">
      <alignment vertical="center" wrapText="1"/>
    </xf>
    <xf numFmtId="0" fontId="22" fillId="20" borderId="0" xfId="0" applyFont="1" applyFill="1" applyAlignment="1">
      <alignment vertical="center" wrapText="1"/>
    </xf>
    <xf numFmtId="0" fontId="23" fillId="0" borderId="0" xfId="0" applyFont="1" applyAlignment="1">
      <alignment vertical="center"/>
    </xf>
    <xf numFmtId="16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 wrapText="1"/>
    </xf>
    <xf numFmtId="164" fontId="15" fillId="0" borderId="0" xfId="0" applyNumberFormat="1" applyFont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24" fillId="0" borderId="7" xfId="0" applyFont="1" applyBorder="1" applyAlignment="1">
      <alignment horizontal="left"/>
    </xf>
    <xf numFmtId="0" fontId="24" fillId="0" borderId="8" xfId="0" applyFont="1" applyBorder="1" applyAlignment="1">
      <alignment horizontal="left"/>
    </xf>
    <xf numFmtId="0" fontId="24" fillId="0" borderId="9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164" fontId="24" fillId="0" borderId="1" xfId="0" applyNumberFormat="1" applyFont="1" applyBorder="1" applyAlignment="1">
      <alignment horizontal="right"/>
    </xf>
    <xf numFmtId="4" fontId="24" fillId="0" borderId="1" xfId="0" applyNumberFormat="1" applyFont="1" applyBorder="1" applyAlignment="1">
      <alignment horizontal="right"/>
    </xf>
    <xf numFmtId="167" fontId="6" fillId="0" borderId="1" xfId="0" applyNumberFormat="1" applyFont="1" applyBorder="1"/>
    <xf numFmtId="0" fontId="25" fillId="0" borderId="0" xfId="0" applyFont="1" applyAlignment="1">
      <alignment vertical="center"/>
    </xf>
    <xf numFmtId="0" fontId="15" fillId="0" borderId="1" xfId="0" applyFont="1" applyBorder="1"/>
    <xf numFmtId="0" fontId="14" fillId="0" borderId="1" xfId="0" applyFont="1" applyBorder="1"/>
    <xf numFmtId="164" fontId="14" fillId="0" borderId="1" xfId="0" applyNumberFormat="1" applyFont="1" applyBorder="1" applyAlignment="1">
      <alignment horizontal="right"/>
    </xf>
    <xf numFmtId="164" fontId="15" fillId="0" borderId="1" xfId="0" applyNumberFormat="1" applyFont="1" applyBorder="1" applyAlignment="1">
      <alignment horizontal="right"/>
    </xf>
    <xf numFmtId="0" fontId="24" fillId="0" borderId="1" xfId="0" applyFont="1" applyBorder="1"/>
    <xf numFmtId="0" fontId="15" fillId="22" borderId="0" xfId="0" applyFont="1" applyFill="1" applyAlignment="1">
      <alignment vertical="center"/>
    </xf>
    <xf numFmtId="164" fontId="15" fillId="22" borderId="1" xfId="0" applyNumberFormat="1" applyFont="1" applyFill="1" applyBorder="1" applyAlignment="1">
      <alignment horizontal="right"/>
    </xf>
    <xf numFmtId="0" fontId="15" fillId="22" borderId="1" xfId="0" applyFont="1" applyFill="1" applyBorder="1"/>
    <xf numFmtId="0" fontId="11" fillId="0" borderId="1" xfId="0" applyFont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left"/>
    </xf>
    <xf numFmtId="0" fontId="11" fillId="3" borderId="4" xfId="0" applyFont="1" applyFill="1" applyBorder="1" applyAlignment="1">
      <alignment horizontal="center" vertical="center"/>
    </xf>
    <xf numFmtId="171" fontId="11" fillId="0" borderId="0" xfId="0" applyNumberFormat="1" applyFont="1"/>
    <xf numFmtId="0" fontId="11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0" fontId="11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0" fontId="16" fillId="3" borderId="4" xfId="0" applyFont="1" applyFill="1" applyBorder="1" applyAlignment="1">
      <alignment horizontal="center"/>
    </xf>
    <xf numFmtId="0" fontId="16" fillId="3" borderId="4" xfId="0" applyFont="1" applyFill="1" applyBorder="1" applyAlignment="1">
      <alignment horizontal="center" vertical="center"/>
    </xf>
    <xf numFmtId="2" fontId="16" fillId="3" borderId="4" xfId="0" applyNumberFormat="1" applyFont="1" applyFill="1" applyBorder="1" applyAlignment="1">
      <alignment horizontal="center" vertical="center"/>
    </xf>
    <xf numFmtId="10" fontId="11" fillId="3" borderId="1" xfId="0" applyNumberFormat="1" applyFont="1" applyFill="1" applyBorder="1" applyAlignment="1">
      <alignment horizontal="center" vertical="center"/>
    </xf>
    <xf numFmtId="164" fontId="11" fillId="3" borderId="24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wrapText="1"/>
    </xf>
    <xf numFmtId="10" fontId="11" fillId="3" borderId="1" xfId="0" applyNumberFormat="1" applyFont="1" applyFill="1" applyBorder="1" applyAlignment="1">
      <alignment horizontal="center" vertical="center" wrapText="1"/>
    </xf>
    <xf numFmtId="10" fontId="16" fillId="0" borderId="1" xfId="0" applyNumberFormat="1" applyFont="1" applyBorder="1" applyAlignment="1">
      <alignment horizontal="center" vertical="center"/>
    </xf>
    <xf numFmtId="10" fontId="11" fillId="0" borderId="0" xfId="0" applyNumberFormat="1" applyFont="1"/>
    <xf numFmtId="0" fontId="16" fillId="0" borderId="0" xfId="0" applyFont="1"/>
    <xf numFmtId="165" fontId="11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0" fontId="26" fillId="0" borderId="0" xfId="0" applyFont="1"/>
    <xf numFmtId="0" fontId="11" fillId="0" borderId="1" xfId="0" applyFont="1" applyBorder="1"/>
    <xf numFmtId="0" fontId="26" fillId="0" borderId="1" xfId="0" applyFont="1" applyBorder="1"/>
    <xf numFmtId="0" fontId="27" fillId="0" borderId="0" xfId="0" applyFont="1" applyAlignment="1">
      <alignment horizontal="center"/>
    </xf>
    <xf numFmtId="168" fontId="11" fillId="0" borderId="1" xfId="0" applyNumberFormat="1" applyFont="1" applyBorder="1"/>
    <xf numFmtId="9" fontId="11" fillId="0" borderId="1" xfId="0" applyNumberFormat="1" applyFont="1" applyBorder="1"/>
    <xf numFmtId="2" fontId="11" fillId="0" borderId="0" xfId="0" applyNumberFormat="1" applyFont="1"/>
    <xf numFmtId="164" fontId="11" fillId="8" borderId="1" xfId="0" applyNumberFormat="1" applyFont="1" applyFill="1" applyBorder="1" applyAlignment="1">
      <alignment horizontal="center" vertical="center"/>
    </xf>
    <xf numFmtId="0" fontId="28" fillId="0" borderId="26" xfId="0" applyFont="1" applyBorder="1" applyAlignment="1">
      <alignment horizontal="left"/>
    </xf>
    <xf numFmtId="168" fontId="11" fillId="0" borderId="0" xfId="0" applyNumberFormat="1" applyFont="1"/>
    <xf numFmtId="9" fontId="11" fillId="0" borderId="0" xfId="0" applyNumberFormat="1" applyFont="1"/>
    <xf numFmtId="164" fontId="11" fillId="0" borderId="1" xfId="0" applyNumberFormat="1" applyFont="1" applyBorder="1"/>
    <xf numFmtId="164" fontId="11" fillId="0" borderId="0" xfId="0" applyNumberFormat="1" applyFont="1"/>
    <xf numFmtId="0" fontId="29" fillId="8" borderId="4" xfId="0" applyFont="1" applyFill="1" applyBorder="1"/>
    <xf numFmtId="0" fontId="30" fillId="3" borderId="4" xfId="0" applyFont="1" applyFill="1" applyBorder="1"/>
    <xf numFmtId="0" fontId="16" fillId="3" borderId="1" xfId="0" applyFont="1" applyFill="1" applyBorder="1" applyAlignment="1">
      <alignment horizontal="center"/>
    </xf>
    <xf numFmtId="10" fontId="16" fillId="3" borderId="1" xfId="0" applyNumberFormat="1" applyFont="1" applyFill="1" applyBorder="1" applyAlignment="1">
      <alignment horizontal="center"/>
    </xf>
    <xf numFmtId="164" fontId="16" fillId="3" borderId="1" xfId="0" applyNumberFormat="1" applyFont="1" applyFill="1" applyBorder="1" applyAlignment="1">
      <alignment horizontal="center"/>
    </xf>
    <xf numFmtId="0" fontId="16" fillId="0" borderId="8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32" fillId="0" borderId="27" xfId="0" applyFont="1" applyBorder="1" applyAlignment="1">
      <alignment horizontal="center"/>
    </xf>
    <xf numFmtId="10" fontId="32" fillId="0" borderId="28" xfId="0" applyNumberFormat="1" applyFont="1" applyBorder="1" applyAlignment="1">
      <alignment horizontal="center" vertical="center"/>
    </xf>
    <xf numFmtId="2" fontId="32" fillId="0" borderId="29" xfId="0" applyNumberFormat="1" applyFont="1" applyBorder="1" applyAlignment="1">
      <alignment horizontal="center" vertical="center"/>
    </xf>
    <xf numFmtId="0" fontId="32" fillId="0" borderId="22" xfId="0" applyFont="1" applyBorder="1" applyAlignment="1">
      <alignment horizontal="center"/>
    </xf>
    <xf numFmtId="0" fontId="32" fillId="0" borderId="0" xfId="0" applyFont="1" applyAlignment="1">
      <alignment horizontal="left"/>
    </xf>
    <xf numFmtId="10" fontId="32" fillId="0" borderId="0" xfId="0" applyNumberFormat="1" applyFont="1" applyAlignment="1">
      <alignment horizontal="center" vertical="center"/>
    </xf>
    <xf numFmtId="2" fontId="32" fillId="0" borderId="30" xfId="0" applyNumberFormat="1" applyFont="1" applyBorder="1" applyAlignment="1">
      <alignment horizontal="center" vertical="center"/>
    </xf>
    <xf numFmtId="0" fontId="33" fillId="0" borderId="22" xfId="0" applyFont="1" applyBorder="1"/>
    <xf numFmtId="0" fontId="32" fillId="0" borderId="31" xfId="0" applyFont="1" applyBorder="1" applyAlignment="1">
      <alignment horizontal="center"/>
    </xf>
    <xf numFmtId="10" fontId="32" fillId="0" borderId="32" xfId="0" applyNumberFormat="1" applyFont="1" applyBorder="1" applyAlignment="1">
      <alignment horizontal="center" vertical="center"/>
    </xf>
    <xf numFmtId="2" fontId="32" fillId="0" borderId="2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168" fontId="16" fillId="0" borderId="1" xfId="0" applyNumberFormat="1" applyFont="1" applyBorder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36" xfId="0" applyFont="1" applyBorder="1" applyAlignment="1">
      <alignment horizontal="center" wrapText="1"/>
    </xf>
    <xf numFmtId="0" fontId="16" fillId="0" borderId="37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/>
    </xf>
    <xf numFmtId="0" fontId="11" fillId="0" borderId="41" xfId="0" applyFont="1" applyBorder="1"/>
    <xf numFmtId="0" fontId="11" fillId="0" borderId="42" xfId="0" applyFont="1" applyBorder="1" applyAlignment="1">
      <alignment horizontal="center" vertical="center"/>
    </xf>
    <xf numFmtId="2" fontId="11" fillId="0" borderId="43" xfId="0" applyNumberFormat="1" applyFont="1" applyBorder="1" applyAlignment="1">
      <alignment horizontal="center" vertical="center"/>
    </xf>
    <xf numFmtId="0" fontId="11" fillId="0" borderId="8" xfId="0" applyFont="1" applyBorder="1"/>
    <xf numFmtId="0" fontId="11" fillId="0" borderId="45" xfId="0" applyFont="1" applyBorder="1" applyAlignment="1">
      <alignment horizontal="center" vertical="center"/>
    </xf>
    <xf numFmtId="2" fontId="11" fillId="0" borderId="44" xfId="0" applyNumberFormat="1" applyFont="1" applyBorder="1" applyAlignment="1">
      <alignment horizontal="center" vertical="center"/>
    </xf>
    <xf numFmtId="0" fontId="16" fillId="0" borderId="8" xfId="0" applyFont="1" applyBorder="1"/>
    <xf numFmtId="0" fontId="16" fillId="0" borderId="45" xfId="0" applyFont="1" applyBorder="1" applyAlignment="1">
      <alignment horizontal="center" vertical="center"/>
    </xf>
    <xf numFmtId="0" fontId="11" fillId="0" borderId="48" xfId="0" applyFont="1" applyBorder="1"/>
    <xf numFmtId="0" fontId="11" fillId="0" borderId="49" xfId="0" applyFont="1" applyBorder="1" applyAlignment="1">
      <alignment horizontal="center" vertical="center"/>
    </xf>
    <xf numFmtId="2" fontId="11" fillId="0" borderId="47" xfId="0" applyNumberFormat="1" applyFont="1" applyBorder="1" applyAlignment="1">
      <alignment horizontal="center" vertical="center"/>
    </xf>
    <xf numFmtId="2" fontId="16" fillId="0" borderId="51" xfId="0" applyNumberFormat="1" applyFont="1" applyBorder="1" applyAlignment="1">
      <alignment horizontal="center" vertical="center"/>
    </xf>
    <xf numFmtId="0" fontId="11" fillId="0" borderId="52" xfId="0" applyFont="1" applyBorder="1" applyAlignment="1">
      <alignment horizontal="center"/>
    </xf>
    <xf numFmtId="0" fontId="11" fillId="0" borderId="54" xfId="0" applyFont="1" applyBorder="1" applyAlignment="1">
      <alignment horizontal="center"/>
    </xf>
    <xf numFmtId="2" fontId="11" fillId="0" borderId="56" xfId="0" applyNumberFormat="1" applyFont="1" applyBorder="1" applyAlignment="1">
      <alignment horizontal="center" vertical="center"/>
    </xf>
    <xf numFmtId="0" fontId="11" fillId="0" borderId="57" xfId="0" applyFont="1" applyBorder="1" applyAlignment="1">
      <alignment horizontal="center"/>
    </xf>
    <xf numFmtId="2" fontId="11" fillId="0" borderId="58" xfId="0" applyNumberFormat="1" applyFont="1" applyBorder="1" applyAlignment="1">
      <alignment horizontal="center" vertical="center"/>
    </xf>
    <xf numFmtId="172" fontId="16" fillId="0" borderId="0" xfId="0" applyNumberFormat="1" applyFont="1"/>
    <xf numFmtId="173" fontId="11" fillId="0" borderId="0" xfId="0" applyNumberFormat="1" applyFont="1"/>
    <xf numFmtId="0" fontId="11" fillId="0" borderId="0" xfId="0" applyFont="1" applyAlignment="1">
      <alignment horizontal="left"/>
    </xf>
    <xf numFmtId="164" fontId="11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/>
    </xf>
    <xf numFmtId="164" fontId="16" fillId="0" borderId="0" xfId="0" applyNumberFormat="1" applyFont="1" applyAlignment="1">
      <alignment horizontal="center" vertical="center"/>
    </xf>
    <xf numFmtId="0" fontId="27" fillId="0" borderId="0" xfId="0" applyFont="1"/>
    <xf numFmtId="164" fontId="32" fillId="0" borderId="29" xfId="0" applyNumberFormat="1" applyFont="1" applyBorder="1" applyAlignment="1">
      <alignment horizontal="center" vertical="center"/>
    </xf>
    <xf numFmtId="164" fontId="32" fillId="0" borderId="30" xfId="0" applyNumberFormat="1" applyFont="1" applyBorder="1" applyAlignment="1">
      <alignment horizontal="center" vertical="center"/>
    </xf>
    <xf numFmtId="164" fontId="32" fillId="0" borderId="23" xfId="0" applyNumberFormat="1" applyFont="1" applyBorder="1" applyAlignment="1">
      <alignment horizontal="center" vertical="center"/>
    </xf>
    <xf numFmtId="164" fontId="16" fillId="0" borderId="37" xfId="0" applyNumberFormat="1" applyFont="1" applyBorder="1" applyAlignment="1">
      <alignment horizontal="center" vertical="center"/>
    </xf>
    <xf numFmtId="164" fontId="11" fillId="0" borderId="43" xfId="0" applyNumberFormat="1" applyFont="1" applyBorder="1" applyAlignment="1">
      <alignment horizontal="center" vertical="center"/>
    </xf>
    <xf numFmtId="164" fontId="11" fillId="0" borderId="44" xfId="0" applyNumberFormat="1" applyFont="1" applyBorder="1" applyAlignment="1">
      <alignment horizontal="center" vertical="center"/>
    </xf>
    <xf numFmtId="164" fontId="11" fillId="0" borderId="47" xfId="0" applyNumberFormat="1" applyFont="1" applyBorder="1" applyAlignment="1">
      <alignment horizontal="center" vertical="center"/>
    </xf>
    <xf numFmtId="164" fontId="16" fillId="0" borderId="51" xfId="0" applyNumberFormat="1" applyFont="1" applyBorder="1" applyAlignment="1">
      <alignment horizontal="center" vertical="center"/>
    </xf>
    <xf numFmtId="164" fontId="11" fillId="0" borderId="56" xfId="0" applyNumberFormat="1" applyFont="1" applyBorder="1" applyAlignment="1">
      <alignment horizontal="center" vertical="center"/>
    </xf>
    <xf numFmtId="164" fontId="11" fillId="0" borderId="58" xfId="0" applyNumberFormat="1" applyFont="1" applyBorder="1" applyAlignment="1">
      <alignment horizontal="center" vertical="center"/>
    </xf>
    <xf numFmtId="175" fontId="11" fillId="0" borderId="0" xfId="0" applyNumberFormat="1" applyFont="1"/>
    <xf numFmtId="175" fontId="11" fillId="8" borderId="4" xfId="0" applyNumberFormat="1" applyFont="1" applyFill="1" applyBorder="1"/>
    <xf numFmtId="0" fontId="33" fillId="0" borderId="0" xfId="0" applyFont="1"/>
    <xf numFmtId="0" fontId="27" fillId="8" borderId="4" xfId="0" applyFont="1" applyFill="1" applyBorder="1"/>
    <xf numFmtId="0" fontId="25" fillId="8" borderId="4" xfId="0" applyFont="1" applyFill="1" applyBorder="1"/>
    <xf numFmtId="175" fontId="25" fillId="8" borderId="4" xfId="0" applyNumberFormat="1" applyFont="1" applyFill="1" applyBorder="1"/>
    <xf numFmtId="164" fontId="25" fillId="8" borderId="4" xfId="0" applyNumberFormat="1" applyFont="1" applyFill="1" applyBorder="1"/>
    <xf numFmtId="164" fontId="16" fillId="8" borderId="1" xfId="0" applyNumberFormat="1" applyFont="1" applyFill="1" applyBorder="1" applyAlignment="1">
      <alignment horizontal="center" vertical="center"/>
    </xf>
    <xf numFmtId="0" fontId="34" fillId="8" borderId="4" xfId="0" applyFont="1" applyFill="1" applyBorder="1"/>
    <xf numFmtId="175" fontId="34" fillId="8" borderId="4" xfId="0" applyNumberFormat="1" applyFont="1" applyFill="1" applyBorder="1"/>
    <xf numFmtId="164" fontId="11" fillId="8" borderId="4" xfId="0" applyNumberFormat="1" applyFont="1" applyFill="1" applyBorder="1"/>
    <xf numFmtId="0" fontId="16" fillId="8" borderId="4" xfId="0" applyFont="1" applyFill="1" applyBorder="1"/>
    <xf numFmtId="164" fontId="25" fillId="8" borderId="4" xfId="0" applyNumberFormat="1" applyFont="1" applyFill="1" applyBorder="1" applyAlignment="1">
      <alignment horizontal="center"/>
    </xf>
    <xf numFmtId="176" fontId="11" fillId="0" borderId="0" xfId="0" applyNumberFormat="1" applyFont="1"/>
    <xf numFmtId="10" fontId="16" fillId="3" borderId="24" xfId="0" applyNumberFormat="1" applyFont="1" applyFill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35" fillId="24" borderId="1" xfId="0" applyFont="1" applyFill="1" applyBorder="1" applyAlignment="1">
      <alignment horizontal="center" wrapText="1"/>
    </xf>
    <xf numFmtId="0" fontId="36" fillId="0" borderId="1" xfId="0" applyFont="1" applyBorder="1" applyAlignment="1">
      <alignment horizontal="center" vertical="center" wrapText="1"/>
    </xf>
    <xf numFmtId="170" fontId="37" fillId="0" borderId="1" xfId="0" applyNumberFormat="1" applyFont="1" applyBorder="1" applyAlignment="1">
      <alignment horizontal="left" vertical="center" wrapText="1"/>
    </xf>
    <xf numFmtId="0" fontId="37" fillId="0" borderId="1" xfId="0" applyFont="1" applyBorder="1" applyAlignment="1">
      <alignment vertical="center" wrapText="1"/>
    </xf>
    <xf numFmtId="0" fontId="37" fillId="0" borderId="1" xfId="0" applyFont="1" applyBorder="1" applyAlignment="1">
      <alignment horizontal="center" vertical="center" wrapText="1"/>
    </xf>
    <xf numFmtId="164" fontId="35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left" vertical="center" wrapText="1"/>
    </xf>
    <xf numFmtId="49" fontId="37" fillId="0" borderId="1" xfId="0" applyNumberFormat="1" applyFont="1" applyBorder="1" applyAlignment="1">
      <alignment horizontal="left" vertical="center" wrapText="1"/>
    </xf>
    <xf numFmtId="168" fontId="11" fillId="0" borderId="0" xfId="0" applyNumberFormat="1" applyFont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7" fillId="25" borderId="1" xfId="0" applyFont="1" applyFill="1" applyBorder="1" applyAlignment="1">
      <alignment horizontal="center" vertical="center" wrapText="1"/>
    </xf>
    <xf numFmtId="0" fontId="7" fillId="26" borderId="1" xfId="0" applyFont="1" applyFill="1" applyBorder="1" applyAlignment="1">
      <alignment horizontal="center" vertical="center" wrapText="1"/>
    </xf>
    <xf numFmtId="10" fontId="7" fillId="27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31" fillId="0" borderId="1" xfId="0" applyFont="1" applyBorder="1" applyAlignment="1">
      <alignment horizontal="left"/>
    </xf>
    <xf numFmtId="164" fontId="31" fillId="0" borderId="1" xfId="0" applyNumberFormat="1" applyFont="1" applyBorder="1"/>
    <xf numFmtId="0" fontId="7" fillId="0" borderId="1" xfId="0" applyFont="1" applyBorder="1" applyAlignment="1">
      <alignment horizontal="right"/>
    </xf>
    <xf numFmtId="164" fontId="7" fillId="0" borderId="1" xfId="0" applyNumberFormat="1" applyFont="1" applyBorder="1"/>
    <xf numFmtId="0" fontId="31" fillId="0" borderId="1" xfId="0" applyFont="1" applyBorder="1"/>
    <xf numFmtId="0" fontId="38" fillId="6" borderId="1" xfId="0" applyFont="1" applyFill="1" applyBorder="1"/>
    <xf numFmtId="164" fontId="38" fillId="6" borderId="1" xfId="0" applyNumberFormat="1" applyFont="1" applyFill="1" applyBorder="1"/>
    <xf numFmtId="0" fontId="39" fillId="0" borderId="0" xfId="0" applyFont="1"/>
    <xf numFmtId="0" fontId="40" fillId="0" borderId="0" xfId="0" applyFont="1"/>
    <xf numFmtId="10" fontId="39" fillId="0" borderId="0" xfId="0" applyNumberFormat="1" applyFont="1"/>
    <xf numFmtId="0" fontId="11" fillId="0" borderId="0" xfId="0" applyFont="1" applyAlignment="1">
      <alignment horizontal="left" wrapText="1"/>
    </xf>
    <xf numFmtId="0" fontId="16" fillId="28" borderId="68" xfId="0" applyFont="1" applyFill="1" applyBorder="1" applyAlignment="1">
      <alignment wrapText="1"/>
    </xf>
    <xf numFmtId="0" fontId="16" fillId="28" borderId="69" xfId="0" applyFont="1" applyFill="1" applyBorder="1" applyAlignment="1">
      <alignment horizontal="center" wrapText="1"/>
    </xf>
    <xf numFmtId="0" fontId="11" fillId="0" borderId="10" xfId="0" applyFont="1" applyBorder="1" applyAlignment="1">
      <alignment horizontal="left" wrapText="1"/>
    </xf>
    <xf numFmtId="10" fontId="11" fillId="0" borderId="23" xfId="0" applyNumberFormat="1" applyFont="1" applyBorder="1" applyAlignment="1">
      <alignment horizontal="center" wrapText="1"/>
    </xf>
    <xf numFmtId="0" fontId="11" fillId="0" borderId="23" xfId="0" applyFont="1" applyBorder="1" applyAlignment="1">
      <alignment horizontal="left" wrapText="1"/>
    </xf>
    <xf numFmtId="0" fontId="11" fillId="0" borderId="1" xfId="0" applyFont="1" applyBorder="1" applyAlignment="1">
      <alignment horizontal="left"/>
    </xf>
    <xf numFmtId="0" fontId="11" fillId="0" borderId="10" xfId="0" applyFont="1" applyBorder="1" applyAlignment="1">
      <alignment wrapText="1"/>
    </xf>
    <xf numFmtId="0" fontId="11" fillId="0" borderId="1" xfId="0" applyFont="1" applyBorder="1" applyAlignment="1">
      <alignment horizontal="left" wrapText="1"/>
    </xf>
    <xf numFmtId="0" fontId="31" fillId="0" borderId="23" xfId="0" applyFont="1" applyBorder="1" applyAlignment="1">
      <alignment vertical="top" wrapText="1"/>
    </xf>
    <xf numFmtId="0" fontId="11" fillId="0" borderId="23" xfId="0" applyFont="1" applyBorder="1" applyAlignment="1">
      <alignment horizontal="center" wrapText="1"/>
    </xf>
    <xf numFmtId="10" fontId="11" fillId="0" borderId="1" xfId="0" applyNumberFormat="1" applyFont="1" applyBorder="1" applyAlignment="1">
      <alignment horizontal="left"/>
    </xf>
    <xf numFmtId="0" fontId="11" fillId="0" borderId="23" xfId="0" applyFont="1" applyBorder="1" applyAlignment="1">
      <alignment wrapText="1"/>
    </xf>
    <xf numFmtId="0" fontId="41" fillId="0" borderId="23" xfId="0" applyFont="1" applyBorder="1" applyAlignment="1">
      <alignment wrapText="1"/>
    </xf>
    <xf numFmtId="10" fontId="11" fillId="0" borderId="1" xfId="0" applyNumberFormat="1" applyFont="1" applyBorder="1" applyAlignment="1">
      <alignment horizontal="center"/>
    </xf>
    <xf numFmtId="0" fontId="8" fillId="0" borderId="0" xfId="0" applyFont="1" applyAlignment="1">
      <alignment wrapText="1"/>
    </xf>
    <xf numFmtId="0" fontId="15" fillId="6" borderId="0" xfId="0" applyFont="1" applyFill="1" applyAlignment="1">
      <alignment horizontal="center" vertical="center"/>
    </xf>
    <xf numFmtId="0" fontId="0" fillId="0" borderId="0" xfId="0"/>
    <xf numFmtId="0" fontId="15" fillId="0" borderId="0" xfId="0" applyFont="1" applyAlignment="1">
      <alignment horizontal="center" vertical="center" wrapText="1"/>
    </xf>
    <xf numFmtId="0" fontId="16" fillId="10" borderId="7" xfId="0" applyFont="1" applyFill="1" applyBorder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/>
    <xf numFmtId="0" fontId="16" fillId="12" borderId="7" xfId="0" applyFont="1" applyFill="1" applyBorder="1" applyAlignment="1">
      <alignment horizontal="center" vertical="center"/>
    </xf>
    <xf numFmtId="0" fontId="15" fillId="0" borderId="22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10" xfId="0" applyFont="1" applyBorder="1"/>
    <xf numFmtId="0" fontId="7" fillId="4" borderId="7" xfId="0" applyFont="1" applyFill="1" applyBorder="1" applyAlignment="1">
      <alignment horizontal="right"/>
    </xf>
    <xf numFmtId="0" fontId="4" fillId="4" borderId="7" xfId="0" applyFont="1" applyFill="1" applyBorder="1" applyAlignment="1">
      <alignment horizontal="right"/>
    </xf>
    <xf numFmtId="0" fontId="10" fillId="6" borderId="16" xfId="0" applyFont="1" applyFill="1" applyBorder="1" applyAlignment="1">
      <alignment horizontal="center" wrapText="1"/>
    </xf>
    <xf numFmtId="0" fontId="2" fillId="0" borderId="17" xfId="0" applyFont="1" applyBorder="1"/>
    <xf numFmtId="0" fontId="10" fillId="7" borderId="18" xfId="0" applyFont="1" applyFill="1" applyBorder="1" applyAlignment="1">
      <alignment horizontal="center"/>
    </xf>
    <xf numFmtId="0" fontId="2" fillId="0" borderId="19" xfId="0" applyFont="1" applyBorder="1"/>
    <xf numFmtId="0" fontId="16" fillId="21" borderId="7" xfId="0" applyFont="1" applyFill="1" applyBorder="1" applyAlignment="1">
      <alignment horizontal="left"/>
    </xf>
    <xf numFmtId="0" fontId="24" fillId="0" borderId="7" xfId="0" applyFont="1" applyBorder="1" applyAlignment="1">
      <alignment horizontal="left"/>
    </xf>
    <xf numFmtId="0" fontId="14" fillId="0" borderId="7" xfId="0" applyFont="1" applyBorder="1" applyAlignment="1">
      <alignment vertical="center" wrapText="1"/>
    </xf>
    <xf numFmtId="0" fontId="16" fillId="23" borderId="7" xfId="0" applyFont="1" applyFill="1" applyBorder="1" applyAlignment="1">
      <alignment horizontal="center"/>
    </xf>
    <xf numFmtId="0" fontId="11" fillId="0" borderId="7" xfId="0" applyFont="1" applyBorder="1" applyAlignment="1">
      <alignment horizontal="left" vertical="center"/>
    </xf>
    <xf numFmtId="0" fontId="11" fillId="0" borderId="7" xfId="0" applyFont="1" applyBorder="1" applyAlignment="1">
      <alignment horizontal="center" vertical="center" wrapText="1"/>
    </xf>
    <xf numFmtId="170" fontId="11" fillId="0" borderId="7" xfId="0" applyNumberFormat="1" applyFont="1" applyBorder="1" applyAlignment="1">
      <alignment horizontal="center" vertical="center"/>
    </xf>
    <xf numFmtId="171" fontId="11" fillId="8" borderId="7" xfId="0" applyNumberFormat="1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1" fillId="3" borderId="13" xfId="0" applyFont="1" applyFill="1" applyBorder="1" applyAlignment="1">
      <alignment horizontal="center" wrapText="1"/>
    </xf>
    <xf numFmtId="10" fontId="11" fillId="3" borderId="7" xfId="0" applyNumberFormat="1" applyFont="1" applyFill="1" applyBorder="1" applyAlignment="1">
      <alignment wrapText="1"/>
    </xf>
    <xf numFmtId="0" fontId="16" fillId="23" borderId="7" xfId="0" applyFont="1" applyFill="1" applyBorder="1" applyAlignment="1">
      <alignment horizontal="center" vertical="center"/>
    </xf>
    <xf numFmtId="169" fontId="11" fillId="0" borderId="7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/>
    </xf>
    <xf numFmtId="0" fontId="11" fillId="3" borderId="7" xfId="0" applyFont="1" applyFill="1" applyBorder="1" applyAlignment="1">
      <alignment horizontal="center" vertical="center" wrapText="1"/>
    </xf>
    <xf numFmtId="0" fontId="16" fillId="8" borderId="7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11" fillId="0" borderId="7" xfId="0" applyFont="1" applyBorder="1"/>
    <xf numFmtId="0" fontId="16" fillId="3" borderId="25" xfId="0" applyFont="1" applyFill="1" applyBorder="1" applyAlignment="1">
      <alignment horizontal="center"/>
    </xf>
    <xf numFmtId="0" fontId="11" fillId="0" borderId="8" xfId="0" applyFont="1" applyBorder="1" applyAlignment="1">
      <alignment horizontal="left"/>
    </xf>
    <xf numFmtId="0" fontId="32" fillId="0" borderId="28" xfId="0" applyFont="1" applyBorder="1" applyAlignment="1">
      <alignment horizontal="left"/>
    </xf>
    <xf numFmtId="0" fontId="2" fillId="0" borderId="28" xfId="0" applyFont="1" applyBorder="1"/>
    <xf numFmtId="0" fontId="32" fillId="0" borderId="0" xfId="0" applyFont="1" applyAlignment="1">
      <alignment horizontal="left"/>
    </xf>
    <xf numFmtId="0" fontId="32" fillId="0" borderId="32" xfId="0" applyFont="1" applyBorder="1" applyAlignment="1">
      <alignment horizontal="left"/>
    </xf>
    <xf numFmtId="0" fontId="2" fillId="0" borderId="32" xfId="0" applyFont="1" applyBorder="1"/>
    <xf numFmtId="0" fontId="11" fillId="0" borderId="40" xfId="0" applyFont="1" applyBorder="1" applyAlignment="1">
      <alignment horizontal="left"/>
    </xf>
    <xf numFmtId="0" fontId="2" fillId="0" borderId="39" xfId="0" applyFont="1" applyBorder="1"/>
    <xf numFmtId="0" fontId="11" fillId="0" borderId="40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2" fillId="0" borderId="33" xfId="0" applyFont="1" applyBorder="1"/>
    <xf numFmtId="0" fontId="16" fillId="0" borderId="34" xfId="0" applyFont="1" applyBorder="1" applyAlignment="1">
      <alignment horizontal="center" wrapText="1"/>
    </xf>
    <xf numFmtId="0" fontId="2" fillId="0" borderId="35" xfId="0" applyFont="1" applyBorder="1"/>
    <xf numFmtId="0" fontId="11" fillId="0" borderId="38" xfId="0" applyFont="1" applyBorder="1" applyAlignment="1">
      <alignment horizontal="center"/>
    </xf>
    <xf numFmtId="0" fontId="11" fillId="0" borderId="25" xfId="0" applyFont="1" applyBorder="1" applyAlignment="1">
      <alignment horizontal="left"/>
    </xf>
    <xf numFmtId="0" fontId="2" fillId="0" borderId="44" xfId="0" applyFont="1" applyBorder="1"/>
    <xf numFmtId="0" fontId="11" fillId="0" borderId="25" xfId="0" applyFont="1" applyBorder="1" applyAlignment="1">
      <alignment horizontal="center"/>
    </xf>
    <xf numFmtId="0" fontId="16" fillId="0" borderId="34" xfId="0" applyFont="1" applyBorder="1" applyAlignment="1">
      <alignment horizontal="center"/>
    </xf>
    <xf numFmtId="0" fontId="2" fillId="0" borderId="36" xfId="0" applyFont="1" applyBorder="1"/>
    <xf numFmtId="0" fontId="16" fillId="0" borderId="53" xfId="0" applyFont="1" applyBorder="1" applyAlignment="1">
      <alignment horizontal="left"/>
    </xf>
    <xf numFmtId="0" fontId="11" fillId="0" borderId="38" xfId="0" applyFont="1" applyBorder="1" applyAlignment="1">
      <alignment horizontal="left"/>
    </xf>
    <xf numFmtId="0" fontId="2" fillId="0" borderId="41" xfId="0" applyFont="1" applyBorder="1"/>
    <xf numFmtId="0" fontId="2" fillId="0" borderId="55" xfId="0" applyFont="1" applyBorder="1"/>
    <xf numFmtId="0" fontId="11" fillId="0" borderId="59" xfId="0" applyFont="1" applyBorder="1" applyAlignment="1">
      <alignment horizontal="left"/>
    </xf>
    <xf numFmtId="0" fontId="2" fillId="0" borderId="48" xfId="0" applyFont="1" applyBorder="1"/>
    <xf numFmtId="0" fontId="2" fillId="0" borderId="60" xfId="0" applyFont="1" applyBorder="1"/>
    <xf numFmtId="0" fontId="11" fillId="0" borderId="34" xfId="0" applyFont="1" applyBorder="1" applyAlignment="1">
      <alignment horizontal="center"/>
    </xf>
    <xf numFmtId="0" fontId="2" fillId="0" borderId="50" xfId="0" applyFont="1" applyBorder="1"/>
    <xf numFmtId="0" fontId="16" fillId="0" borderId="25" xfId="0" applyFont="1" applyBorder="1" applyAlignment="1">
      <alignment horizontal="center"/>
    </xf>
    <xf numFmtId="0" fontId="16" fillId="0" borderId="46" xfId="0" applyFont="1" applyBorder="1" applyAlignment="1">
      <alignment horizontal="center"/>
    </xf>
    <xf numFmtId="0" fontId="2" fillId="0" borderId="47" xfId="0" applyFont="1" applyBorder="1"/>
    <xf numFmtId="0" fontId="11" fillId="0" borderId="4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31" fillId="0" borderId="7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6" fillId="3" borderId="61" xfId="0" applyFont="1" applyFill="1" applyBorder="1" applyAlignment="1">
      <alignment horizontal="center"/>
    </xf>
    <xf numFmtId="0" fontId="16" fillId="3" borderId="62" xfId="0" applyFont="1" applyFill="1" applyBorder="1" applyAlignment="1">
      <alignment horizontal="center"/>
    </xf>
    <xf numFmtId="0" fontId="2" fillId="0" borderId="63" xfId="0" applyFont="1" applyBorder="1"/>
    <xf numFmtId="0" fontId="11" fillId="0" borderId="0" xfId="0" applyFont="1" applyAlignment="1">
      <alignment horizontal="left"/>
    </xf>
    <xf numFmtId="0" fontId="11" fillId="0" borderId="65" xfId="0" applyFont="1" applyBorder="1" applyAlignment="1">
      <alignment horizontal="center"/>
    </xf>
    <xf numFmtId="0" fontId="2" fillId="0" borderId="43" xfId="0" applyFont="1" applyBorder="1"/>
    <xf numFmtId="0" fontId="11" fillId="0" borderId="31" xfId="0" applyFont="1" applyBorder="1" applyAlignment="1">
      <alignment horizontal="center"/>
    </xf>
    <xf numFmtId="0" fontId="2" fillId="0" borderId="23" xfId="0" applyFont="1" applyBorder="1"/>
    <xf numFmtId="0" fontId="11" fillId="0" borderId="65" xfId="0" applyFont="1" applyBorder="1" applyAlignment="1">
      <alignment horizontal="left"/>
    </xf>
    <xf numFmtId="0" fontId="16" fillId="0" borderId="66" xfId="0" applyFont="1" applyBorder="1" applyAlignment="1">
      <alignment horizontal="center"/>
    </xf>
    <xf numFmtId="0" fontId="2" fillId="0" borderId="67" xfId="0" applyFont="1" applyBorder="1"/>
    <xf numFmtId="0" fontId="6" fillId="0" borderId="0" xfId="0" applyFont="1" applyAlignment="1">
      <alignment horizontal="center"/>
    </xf>
    <xf numFmtId="0" fontId="16" fillId="3" borderId="64" xfId="0" applyFont="1" applyFill="1" applyBorder="1" applyAlignment="1">
      <alignment horizontal="center"/>
    </xf>
    <xf numFmtId="174" fontId="11" fillId="0" borderId="7" xfId="0" applyNumberFormat="1" applyFont="1" applyBorder="1" applyAlignment="1">
      <alignment horizontal="center" vertical="center"/>
    </xf>
    <xf numFmtId="0" fontId="16" fillId="0" borderId="31" xfId="0" applyFont="1" applyBorder="1" applyAlignment="1">
      <alignment horizontal="center"/>
    </xf>
    <xf numFmtId="0" fontId="7" fillId="26" borderId="5" xfId="0" applyFont="1" applyFill="1" applyBorder="1" applyAlignment="1">
      <alignment horizontal="center" vertical="center" wrapText="1"/>
    </xf>
    <xf numFmtId="0" fontId="7" fillId="25" borderId="7" xfId="0" applyFont="1" applyFill="1" applyBorder="1" applyAlignment="1">
      <alignment horizontal="center" vertical="center" wrapText="1"/>
    </xf>
    <xf numFmtId="0" fontId="16" fillId="28" borderId="7" xfId="0" applyFont="1" applyFill="1" applyBorder="1" applyAlignment="1">
      <alignment horizontal="left" wrapText="1"/>
    </xf>
    <xf numFmtId="0" fontId="11" fillId="0" borderId="8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customschemas.google.com/relationships/workbookmetadata" Target="metadata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</xdr:colOff>
      <xdr:row>0</xdr:row>
      <xdr:rowOff>38100</xdr:rowOff>
    </xdr:from>
    <xdr:ext cx="371475" cy="4667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38100</xdr:rowOff>
    </xdr:from>
    <xdr:ext cx="714375" cy="876300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571500</xdr:colOff>
      <xdr:row>0</xdr:row>
      <xdr:rowOff>0</xdr:rowOff>
    </xdr:from>
    <xdr:ext cx="1057275" cy="1295400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35</xdr:row>
      <xdr:rowOff>76200</xdr:rowOff>
    </xdr:from>
    <xdr:ext cx="6181725" cy="3095625"/>
    <xdr:pic>
      <xdr:nvPicPr>
        <xdr:cNvPr id="3" name="image2.png" title="Imagem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0</xdr:row>
      <xdr:rowOff>0</xdr:rowOff>
    </xdr:from>
    <xdr:ext cx="371475" cy="4572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0</xdr:row>
      <xdr:rowOff>0</xdr:rowOff>
    </xdr:from>
    <xdr:ext cx="371475" cy="4572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0</xdr:row>
      <xdr:rowOff>0</xdr:rowOff>
    </xdr:from>
    <xdr:ext cx="371475" cy="4572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0</xdr:row>
      <xdr:rowOff>0</xdr:rowOff>
    </xdr:from>
    <xdr:ext cx="371475" cy="4572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0</xdr:row>
      <xdr:rowOff>0</xdr:rowOff>
    </xdr:from>
    <xdr:ext cx="371475" cy="4572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0</xdr:row>
      <xdr:rowOff>0</xdr:rowOff>
    </xdr:from>
    <xdr:ext cx="371475" cy="4572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1</xdr:row>
      <xdr:rowOff>76200</xdr:rowOff>
    </xdr:from>
    <xdr:ext cx="371475" cy="40957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8761D"/>
  </sheetPr>
  <dimension ref="A1:V189"/>
  <sheetViews>
    <sheetView tabSelected="1" topLeftCell="D5" workbookViewId="0">
      <selection activeCell="K11" sqref="K11"/>
    </sheetView>
  </sheetViews>
  <sheetFormatPr defaultColWidth="14.42578125" defaultRowHeight="15" customHeight="1"/>
  <cols>
    <col min="1" max="2" width="8.140625" customWidth="1"/>
    <col min="3" max="3" width="15.85546875" customWidth="1"/>
    <col min="4" max="4" width="24.140625" customWidth="1"/>
    <col min="5" max="5" width="16.7109375" customWidth="1"/>
    <col min="6" max="6" width="15.85546875" customWidth="1"/>
    <col min="7" max="7" width="17.5703125" customWidth="1"/>
    <col min="8" max="8" width="29.28515625" customWidth="1"/>
    <col min="9" max="9" width="17" customWidth="1"/>
    <col min="10" max="10" width="24.7109375" customWidth="1"/>
    <col min="11" max="11" width="16.140625" customWidth="1"/>
    <col min="12" max="12" width="16.85546875" customWidth="1"/>
    <col min="13" max="13" width="14.5703125" customWidth="1"/>
    <col min="14" max="14" width="16.85546875" customWidth="1"/>
    <col min="15" max="15" width="17.42578125" customWidth="1"/>
    <col min="16" max="22" width="8.7109375" customWidth="1"/>
  </cols>
  <sheetData>
    <row r="1" spans="1:22" ht="15.75">
      <c r="A1" s="1"/>
      <c r="B1" s="301" t="s">
        <v>0</v>
      </c>
      <c r="C1" s="302"/>
      <c r="D1" s="302"/>
      <c r="E1" s="302"/>
      <c r="F1" s="302"/>
      <c r="G1" s="302"/>
      <c r="H1" s="302"/>
      <c r="I1" s="302"/>
      <c r="J1" s="302"/>
      <c r="K1" s="303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75">
      <c r="A2" s="304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30">
      <c r="A3" s="305"/>
      <c r="B3" s="4">
        <v>1</v>
      </c>
      <c r="C3" s="3" t="s">
        <v>12</v>
      </c>
      <c r="D3" s="3" t="s">
        <v>13</v>
      </c>
      <c r="E3" s="5">
        <v>1</v>
      </c>
      <c r="F3" s="6">
        <f>'1-AGINF'!I20</f>
        <v>15461.47</v>
      </c>
      <c r="G3" s="6">
        <f>'1-AGINF'!I50</f>
        <v>554.4</v>
      </c>
      <c r="H3" s="7">
        <f t="shared" ref="H3:H8" si="0">F3+G3</f>
        <v>16015.869999999999</v>
      </c>
      <c r="I3" s="6">
        <f>'1-AGINF'!I133</f>
        <v>34158.629999999997</v>
      </c>
      <c r="J3" s="6">
        <f t="shared" ref="J3:J8" si="1">I3*24</f>
        <v>819807.11999999988</v>
      </c>
      <c r="K3" s="7">
        <f t="shared" ref="K3:K8" si="2">J3*E3</f>
        <v>819807.11999999988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30">
      <c r="A4" s="305"/>
      <c r="B4" s="4">
        <v>2</v>
      </c>
      <c r="C4" s="3" t="s">
        <v>14</v>
      </c>
      <c r="D4" s="3" t="s">
        <v>15</v>
      </c>
      <c r="E4" s="5">
        <v>3</v>
      </c>
      <c r="F4" s="6">
        <f>'2 - AGSUP'!I20</f>
        <v>9820.2000000000007</v>
      </c>
      <c r="G4" s="6">
        <f>'3 - ANSUP'!I50</f>
        <v>554.4</v>
      </c>
      <c r="H4" s="7">
        <f t="shared" si="0"/>
        <v>10374.6</v>
      </c>
      <c r="I4" s="6">
        <f>'2 - AGSUP'!I133</f>
        <v>21980.66</v>
      </c>
      <c r="J4" s="6">
        <f t="shared" si="1"/>
        <v>527535.84</v>
      </c>
      <c r="K4" s="7">
        <f t="shared" si="2"/>
        <v>1582607.52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30">
      <c r="A5" s="305"/>
      <c r="B5" s="4">
        <v>3</v>
      </c>
      <c r="C5" s="3" t="s">
        <v>16</v>
      </c>
      <c r="D5" s="3" t="s">
        <v>17</v>
      </c>
      <c r="E5" s="5">
        <v>8</v>
      </c>
      <c r="F5" s="6">
        <f>'3 - ANSUP'!I20</f>
        <v>6062.85</v>
      </c>
      <c r="G5" s="6">
        <f>'3 - ANSUP'!I50</f>
        <v>554.4</v>
      </c>
      <c r="H5" s="7">
        <f t="shared" si="0"/>
        <v>6617.25</v>
      </c>
      <c r="I5" s="6">
        <f>'3 - ANSUP'!I133</f>
        <v>13869.57</v>
      </c>
      <c r="J5" s="6">
        <f t="shared" si="1"/>
        <v>332869.68</v>
      </c>
      <c r="K5" s="7">
        <f t="shared" si="2"/>
        <v>2662957.44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30">
      <c r="A6" s="305"/>
      <c r="B6" s="4">
        <v>4</v>
      </c>
      <c r="C6" s="3" t="s">
        <v>18</v>
      </c>
      <c r="D6" s="3" t="s">
        <v>19</v>
      </c>
      <c r="E6" s="5">
        <v>10</v>
      </c>
      <c r="F6" s="6">
        <f>'4-OPINF'!I20</f>
        <v>4407.1499999999996</v>
      </c>
      <c r="G6" s="6">
        <f>'4-OPINF'!I50</f>
        <v>554.4</v>
      </c>
      <c r="H6" s="7">
        <f t="shared" si="0"/>
        <v>4961.5499999999993</v>
      </c>
      <c r="I6" s="6">
        <f>'4-OPINF'!I133</f>
        <v>11029.65</v>
      </c>
      <c r="J6" s="6">
        <f t="shared" si="1"/>
        <v>264711.59999999998</v>
      </c>
      <c r="K6" s="7">
        <f t="shared" si="2"/>
        <v>2647116</v>
      </c>
      <c r="L6" s="2"/>
      <c r="M6" s="2"/>
      <c r="N6" s="2"/>
      <c r="O6" s="2"/>
      <c r="P6" s="8"/>
      <c r="Q6" s="8"/>
      <c r="R6" s="8"/>
      <c r="S6" s="8"/>
      <c r="T6" s="8"/>
      <c r="U6" s="8"/>
      <c r="V6" s="8"/>
    </row>
    <row r="7" spans="1:22" ht="15.75">
      <c r="A7" s="305"/>
      <c r="B7" s="4">
        <v>5</v>
      </c>
      <c r="C7" s="3" t="s">
        <v>468</v>
      </c>
      <c r="D7" s="3" t="s">
        <v>20</v>
      </c>
      <c r="E7" s="5">
        <v>6</v>
      </c>
      <c r="F7" s="6">
        <f>'5 - TINF1'!I20</f>
        <v>3475.94</v>
      </c>
      <c r="G7" s="6">
        <f>'5 - TINF1'!I50</f>
        <v>554.4</v>
      </c>
      <c r="H7" s="7">
        <f t="shared" si="0"/>
        <v>4030.34</v>
      </c>
      <c r="I7" s="6">
        <f>'5 - TINF1'!I133</f>
        <v>8864.27</v>
      </c>
      <c r="J7" s="6">
        <f t="shared" si="1"/>
        <v>212742.48</v>
      </c>
      <c r="K7" s="7">
        <f t="shared" si="2"/>
        <v>1276454.8800000001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30">
      <c r="A8" s="305"/>
      <c r="B8" s="4">
        <v>6</v>
      </c>
      <c r="C8" s="3" t="s">
        <v>21</v>
      </c>
      <c r="D8" s="3" t="s">
        <v>22</v>
      </c>
      <c r="E8" s="5">
        <v>3</v>
      </c>
      <c r="F8" s="6">
        <f>'6 - TINF2'!I20</f>
        <v>3475.94</v>
      </c>
      <c r="G8" s="6">
        <f>'6 - TINF2'!I50</f>
        <v>554.4</v>
      </c>
      <c r="H8" s="7">
        <f t="shared" si="0"/>
        <v>4030.34</v>
      </c>
      <c r="I8" s="6">
        <f>'6 - TINF2'!I133</f>
        <v>8285.14</v>
      </c>
      <c r="J8" s="6">
        <f t="shared" si="1"/>
        <v>198843.36</v>
      </c>
      <c r="K8" s="7">
        <f t="shared" si="2"/>
        <v>596530.07999999996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.75">
      <c r="A9" s="305"/>
      <c r="B9" s="9"/>
      <c r="C9" s="9"/>
      <c r="D9" s="9" t="s">
        <v>23</v>
      </c>
      <c r="E9" s="10">
        <f>SUM(E3:E8)</f>
        <v>31</v>
      </c>
      <c r="F9" s="307" t="s">
        <v>24</v>
      </c>
      <c r="G9" s="295"/>
      <c r="H9" s="295"/>
      <c r="I9" s="295"/>
      <c r="J9" s="296"/>
      <c r="K9" s="11">
        <f>SUM(K3:K8)</f>
        <v>9585473.040000001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5.75">
      <c r="A10" s="305"/>
      <c r="B10" s="12"/>
      <c r="C10" s="12"/>
      <c r="D10" s="12"/>
      <c r="E10" s="12"/>
      <c r="F10" s="307" t="s">
        <v>25</v>
      </c>
      <c r="G10" s="295"/>
      <c r="H10" s="295"/>
      <c r="I10" s="295"/>
      <c r="J10" s="296"/>
      <c r="K10" s="11">
        <f>DV!H68+DV!I68</f>
        <v>1264022.8399999999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5.75">
      <c r="A11" s="305"/>
      <c r="B11" s="12"/>
      <c r="C11" s="12"/>
      <c r="D11" s="12"/>
      <c r="E11" s="12"/>
      <c r="F11" s="307" t="s">
        <v>26</v>
      </c>
      <c r="G11" s="295"/>
      <c r="H11" s="295"/>
      <c r="I11" s="295"/>
      <c r="J11" s="296"/>
      <c r="K11" s="11">
        <f>DV!F69+DV!G69</f>
        <v>627303.12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15.75">
      <c r="A12" s="306"/>
      <c r="B12" s="13"/>
      <c r="C12" s="13"/>
      <c r="D12" s="13"/>
      <c r="E12" s="13"/>
      <c r="F12" s="308" t="s">
        <v>27</v>
      </c>
      <c r="G12" s="295"/>
      <c r="H12" s="295"/>
      <c r="I12" s="295"/>
      <c r="J12" s="296"/>
      <c r="K12" s="14">
        <f>SUM(K9:K11)</f>
        <v>11476799</v>
      </c>
      <c r="L12" s="15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5.75">
      <c r="A13" s="16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2.75">
      <c r="A14" s="17"/>
      <c r="B14" s="17" t="s">
        <v>28</v>
      </c>
      <c r="C14" s="17" t="s">
        <v>29</v>
      </c>
    </row>
    <row r="15" spans="1:22" ht="15.75">
      <c r="A15" s="16"/>
      <c r="B15" s="17"/>
      <c r="C15" s="17" t="s">
        <v>30</v>
      </c>
      <c r="D15" s="17"/>
      <c r="E15" s="18">
        <f>K9/24</f>
        <v>399394.71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5.75">
      <c r="A16" s="16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5.75">
      <c r="A17" s="16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5.75">
      <c r="A18" s="16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5.75">
      <c r="A19" s="16"/>
      <c r="B19" s="19" t="s">
        <v>31</v>
      </c>
      <c r="C19" s="20"/>
      <c r="D19" s="20"/>
      <c r="E19" s="20"/>
      <c r="F19" s="20"/>
      <c r="G19" s="20"/>
      <c r="H19" s="20"/>
      <c r="I19" s="20" t="s">
        <v>32</v>
      </c>
      <c r="J19" s="20"/>
      <c r="K19" s="20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5.75">
      <c r="A20" s="16"/>
      <c r="B20" s="299" t="s">
        <v>33</v>
      </c>
      <c r="C20" s="295"/>
      <c r="D20" s="21" t="s">
        <v>34</v>
      </c>
      <c r="E20" s="22"/>
      <c r="F20" s="22"/>
      <c r="G20" s="22"/>
      <c r="H20" s="22"/>
      <c r="I20" s="21" t="s">
        <v>35</v>
      </c>
      <c r="J20" s="22"/>
      <c r="K20" s="2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5.75">
      <c r="A21" s="16"/>
      <c r="B21" s="299" t="s">
        <v>36</v>
      </c>
      <c r="C21" s="295"/>
      <c r="D21" s="21" t="s">
        <v>37</v>
      </c>
      <c r="E21" s="22"/>
      <c r="F21" s="22"/>
      <c r="G21" s="22"/>
      <c r="H21" s="22"/>
      <c r="I21" s="21" t="s">
        <v>38</v>
      </c>
      <c r="J21" s="22"/>
      <c r="K21" s="2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5.75">
      <c r="A22" s="16"/>
      <c r="B22" s="299" t="s">
        <v>39</v>
      </c>
      <c r="C22" s="295"/>
      <c r="D22" s="21" t="s">
        <v>40</v>
      </c>
      <c r="E22" s="22"/>
      <c r="F22" s="22"/>
      <c r="G22" s="22"/>
      <c r="H22" s="22"/>
      <c r="I22" s="21" t="s">
        <v>35</v>
      </c>
      <c r="J22" s="22"/>
      <c r="K22" s="2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5.75">
      <c r="A23" s="16"/>
      <c r="B23" s="299" t="s">
        <v>41</v>
      </c>
      <c r="C23" s="295"/>
      <c r="D23" s="21" t="s">
        <v>42</v>
      </c>
      <c r="E23" s="22"/>
      <c r="F23" s="22"/>
      <c r="G23" s="22"/>
      <c r="H23" s="22"/>
      <c r="I23" s="21" t="s">
        <v>35</v>
      </c>
      <c r="J23" s="22"/>
      <c r="K23" s="2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54.75" customHeight="1">
      <c r="A24" s="16"/>
      <c r="B24" s="300" t="s">
        <v>43</v>
      </c>
      <c r="C24" s="295"/>
      <c r="D24" s="23" t="s">
        <v>44</v>
      </c>
      <c r="E24" s="22"/>
      <c r="F24" s="22"/>
      <c r="G24" s="22"/>
      <c r="H24" s="22"/>
      <c r="I24" s="21" t="s">
        <v>45</v>
      </c>
      <c r="J24" s="22"/>
      <c r="K24" s="2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5.75">
      <c r="A25" s="16"/>
      <c r="B25" s="21" t="s">
        <v>46</v>
      </c>
      <c r="C25" s="22"/>
      <c r="D25" s="21" t="s">
        <v>47</v>
      </c>
      <c r="E25" s="22"/>
      <c r="F25" s="22"/>
      <c r="G25" s="22"/>
      <c r="H25" s="22"/>
      <c r="I25" s="21" t="s">
        <v>35</v>
      </c>
      <c r="J25" s="22"/>
      <c r="K25" s="2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5.75">
      <c r="A26" s="16"/>
      <c r="B26" s="21" t="s">
        <v>48</v>
      </c>
      <c r="C26" s="22"/>
      <c r="D26" s="21" t="s">
        <v>49</v>
      </c>
      <c r="E26" s="22"/>
      <c r="F26" s="22"/>
      <c r="G26" s="22"/>
      <c r="H26" s="22"/>
      <c r="I26" s="21" t="s">
        <v>35</v>
      </c>
      <c r="J26" s="22"/>
      <c r="K26" s="2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5.75">
      <c r="A27" s="16"/>
      <c r="B27" s="21" t="s">
        <v>50</v>
      </c>
      <c r="C27" s="22"/>
      <c r="D27" s="21" t="s">
        <v>51</v>
      </c>
      <c r="E27" s="22"/>
      <c r="F27" s="22"/>
      <c r="G27" s="22"/>
      <c r="H27" s="22"/>
      <c r="I27" s="21" t="s">
        <v>35</v>
      </c>
      <c r="J27" s="22"/>
      <c r="K27" s="2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5.75">
      <c r="A28" s="16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5.75">
      <c r="A29" s="16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5.75">
      <c r="A30" s="16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5.75">
      <c r="A31" s="16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5.75">
      <c r="A32" s="16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5.75">
      <c r="A33" s="16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5.75">
      <c r="A34" s="16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5.75">
      <c r="A35" s="16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5.75">
      <c r="A36" s="16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5.75">
      <c r="A37" s="16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5.75">
      <c r="A38" s="16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5.75">
      <c r="A39" s="16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5.75">
      <c r="A40" s="16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5.75">
      <c r="A41" s="16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5.75">
      <c r="A42" s="16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5.75">
      <c r="A43" s="16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5.75">
      <c r="A44" s="16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5.75">
      <c r="A45" s="16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5.75">
      <c r="A46" s="16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5.75">
      <c r="A47" s="16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5.75">
      <c r="A48" s="16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5.75">
      <c r="A49" s="16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5.75">
      <c r="A50" s="16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5.75">
      <c r="A51" s="16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5.75">
      <c r="A52" s="16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5.75">
      <c r="A53" s="16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5.75">
      <c r="A54" s="16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5.75">
      <c r="A55" s="16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5.75">
      <c r="A56" s="16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5.75">
      <c r="A57" s="16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5.75">
      <c r="A58" s="16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5.75">
      <c r="A59" s="16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5.75">
      <c r="A60" s="16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5.75">
      <c r="A61" s="16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5.75">
      <c r="A62" s="16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5.75">
      <c r="A63" s="16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5.75">
      <c r="A64" s="16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5.75">
      <c r="A65" s="16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5.75">
      <c r="A66" s="16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5.75">
      <c r="A67" s="16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5.75">
      <c r="A68" s="16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5.75">
      <c r="A69" s="16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5.75">
      <c r="A70" s="16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5.75">
      <c r="A71" s="16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5.75">
      <c r="A72" s="16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5.75">
      <c r="A73" s="16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5.75">
      <c r="A74" s="16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5.75">
      <c r="A75" s="16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5.75">
      <c r="A76" s="16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5.75">
      <c r="A77" s="16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5.75">
      <c r="A78" s="16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5.75">
      <c r="A79" s="16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5.75">
      <c r="A80" s="16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5.75">
      <c r="A81" s="16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5.75">
      <c r="A82" s="16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5.75">
      <c r="A83" s="16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5.75">
      <c r="A84" s="16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5.75">
      <c r="A85" s="16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5.75">
      <c r="A86" s="16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5.75">
      <c r="A87" s="16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5.75">
      <c r="A88" s="16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5.75">
      <c r="A89" s="16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5.75">
      <c r="A90" s="16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5.75">
      <c r="A91" s="16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5.75">
      <c r="A92" s="16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5.75">
      <c r="A93" s="16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5.75">
      <c r="A94" s="16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5.75">
      <c r="A95" s="16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5.75">
      <c r="A96" s="16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5.75">
      <c r="A97" s="16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5.75">
      <c r="A98" s="16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5.75">
      <c r="A99" s="16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5.75">
      <c r="A100" s="16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5.75">
      <c r="A101" s="16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5.75">
      <c r="A102" s="16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5.75">
      <c r="A103" s="16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5.75">
      <c r="A104" s="16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5.75">
      <c r="A105" s="16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5.75">
      <c r="A106" s="16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5.75">
      <c r="A107" s="16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5.75">
      <c r="A108" s="16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5.75">
      <c r="A109" s="16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5.75">
      <c r="A110" s="16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5.75">
      <c r="A111" s="16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5.75">
      <c r="A112" s="16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5.75">
      <c r="A113" s="16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5.75">
      <c r="A114" s="16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5.75">
      <c r="A115" s="16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5.75">
      <c r="A116" s="16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5.75">
      <c r="A117" s="16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5.75">
      <c r="A118" s="16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5.75">
      <c r="A119" s="16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5.75">
      <c r="A120" s="16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5.75">
      <c r="A121" s="16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5.75">
      <c r="A122" s="16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5.75">
      <c r="A123" s="16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5.75">
      <c r="A124" s="16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5.75">
      <c r="A125" s="16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5.75">
      <c r="A126" s="16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5.75">
      <c r="A127" s="16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5.75">
      <c r="A128" s="16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5.75">
      <c r="A129" s="16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5.75">
      <c r="A130" s="16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5.75">
      <c r="A131" s="16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5.75">
      <c r="A132" s="16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5.75">
      <c r="A133" s="16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5.75">
      <c r="A134" s="16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5.75">
      <c r="A135" s="16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5.75">
      <c r="A136" s="16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5.75">
      <c r="A137" s="16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5.75">
      <c r="A138" s="16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5.75">
      <c r="A139" s="16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5.75">
      <c r="A140" s="16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5.75">
      <c r="A141" s="16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5.75">
      <c r="A142" s="16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5.75">
      <c r="A143" s="16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5.75">
      <c r="A144" s="16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5.75">
      <c r="A145" s="16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5.75">
      <c r="A146" s="16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5.75">
      <c r="A147" s="16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5.75">
      <c r="A148" s="16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5.75">
      <c r="A149" s="16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5.75">
      <c r="A150" s="16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5.75">
      <c r="A151" s="16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5.75">
      <c r="A152" s="16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5.75">
      <c r="A153" s="16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5.75">
      <c r="A154" s="16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5.75">
      <c r="A155" s="16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5.75">
      <c r="A156" s="16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5.75">
      <c r="A157" s="16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5.75">
      <c r="A158" s="16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5.75">
      <c r="A159" s="16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5.75">
      <c r="A160" s="16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5.75">
      <c r="A161" s="16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5.75">
      <c r="A162" s="16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5.75">
      <c r="A163" s="16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5.75">
      <c r="A164" s="16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5.75">
      <c r="A165" s="16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5.75">
      <c r="A166" s="16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5.75">
      <c r="A167" s="16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5.75">
      <c r="A168" s="16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5.75">
      <c r="A169" s="16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5.75">
      <c r="A170" s="16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5.75">
      <c r="A171" s="16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5.75">
      <c r="A172" s="16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5.75">
      <c r="A173" s="16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5.75">
      <c r="A174" s="16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5.75">
      <c r="A175" s="16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5.75">
      <c r="A176" s="16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5.75">
      <c r="A177" s="16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5.75">
      <c r="A178" s="16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5.75">
      <c r="A179" s="16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5.75">
      <c r="A180" s="16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5.75">
      <c r="A181" s="16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5.75">
      <c r="A182" s="16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5.75">
      <c r="A183" s="16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5.75">
      <c r="A184" s="16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5.75">
      <c r="A185" s="16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5.75">
      <c r="A186" s="16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5.75">
      <c r="A187" s="16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5.75">
      <c r="A188" s="16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5.75">
      <c r="A189" s="16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</sheetData>
  <mergeCells count="11">
    <mergeCell ref="A2:A12"/>
    <mergeCell ref="F9:J9"/>
    <mergeCell ref="F10:J10"/>
    <mergeCell ref="F11:J11"/>
    <mergeCell ref="F12:J12"/>
    <mergeCell ref="B21:C21"/>
    <mergeCell ref="B22:C22"/>
    <mergeCell ref="B23:C23"/>
    <mergeCell ref="B24:C24"/>
    <mergeCell ref="B1:K1"/>
    <mergeCell ref="B20:C20"/>
  </mergeCells>
  <pageMargins left="0.51180555555555596" right="0.51180555555555596" top="0.78749999999999998" bottom="0.78749999999999998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F1002"/>
  <sheetViews>
    <sheetView workbookViewId="0">
      <selection activeCell="C15" sqref="C15"/>
    </sheetView>
  </sheetViews>
  <sheetFormatPr defaultColWidth="14.42578125" defaultRowHeight="15" customHeight="1"/>
  <cols>
    <col min="1" max="1" width="46" customWidth="1"/>
    <col min="2" max="2" width="10.5703125" customWidth="1"/>
    <col min="3" max="3" width="11.28515625" customWidth="1"/>
    <col min="4" max="6" width="9.140625" customWidth="1"/>
  </cols>
  <sheetData>
    <row r="1" spans="1:6" ht="33" customHeight="1">
      <c r="A1" s="309" t="s">
        <v>52</v>
      </c>
      <c r="B1" s="310"/>
      <c r="C1" s="25"/>
      <c r="D1" s="25"/>
      <c r="E1" s="25"/>
      <c r="F1" s="26"/>
    </row>
    <row r="2" spans="1:6" ht="12.75" customHeight="1">
      <c r="A2" s="27"/>
      <c r="B2" s="27"/>
      <c r="C2" s="27"/>
      <c r="D2" s="27"/>
      <c r="E2" s="27"/>
      <c r="F2" s="26"/>
    </row>
    <row r="3" spans="1:6" ht="13.5" customHeight="1">
      <c r="A3" s="311" t="s">
        <v>53</v>
      </c>
      <c r="B3" s="312"/>
      <c r="C3" s="28"/>
      <c r="D3" s="29"/>
      <c r="E3" s="29"/>
      <c r="F3" s="26"/>
    </row>
    <row r="4" spans="1:6" ht="16.5" customHeight="1">
      <c r="A4" s="30" t="s">
        <v>54</v>
      </c>
      <c r="B4" s="31">
        <v>0.2</v>
      </c>
      <c r="C4" s="32"/>
      <c r="D4" s="26"/>
      <c r="E4" s="26"/>
      <c r="F4" s="26"/>
    </row>
    <row r="5" spans="1:6" ht="16.5" customHeight="1">
      <c r="A5" s="30" t="s">
        <v>55</v>
      </c>
      <c r="B5" s="31">
        <v>2.5000000000000001E-2</v>
      </c>
      <c r="C5" s="32"/>
      <c r="D5" s="26"/>
      <c r="E5" s="26"/>
      <c r="F5" s="26"/>
    </row>
    <row r="6" spans="1:6" ht="16.5" customHeight="1">
      <c r="A6" s="30" t="s">
        <v>56</v>
      </c>
      <c r="B6" s="31">
        <v>0.06</v>
      </c>
      <c r="C6" s="32"/>
      <c r="D6" s="26"/>
      <c r="E6" s="26"/>
      <c r="F6" s="26"/>
    </row>
    <row r="7" spans="1:6" ht="16.5" customHeight="1">
      <c r="A7" s="30" t="s">
        <v>57</v>
      </c>
      <c r="B7" s="31">
        <v>1.4999999999999999E-2</v>
      </c>
      <c r="C7" s="32"/>
      <c r="D7" s="26"/>
      <c r="E7" s="26"/>
      <c r="F7" s="26"/>
    </row>
    <row r="8" spans="1:6" ht="16.5" customHeight="1">
      <c r="A8" s="30" t="s">
        <v>58</v>
      </c>
      <c r="B8" s="31">
        <v>0.01</v>
      </c>
      <c r="C8" s="32"/>
      <c r="D8" s="26"/>
      <c r="E8" s="26"/>
      <c r="F8" s="26"/>
    </row>
    <row r="9" spans="1:6" ht="16.5" customHeight="1">
      <c r="A9" s="30" t="s">
        <v>59</v>
      </c>
      <c r="B9" s="31">
        <v>6.0000000000000001E-3</v>
      </c>
      <c r="C9" s="32"/>
      <c r="D9" s="26"/>
      <c r="E9" s="26"/>
      <c r="F9" s="26"/>
    </row>
    <row r="10" spans="1:6" ht="16.5" customHeight="1">
      <c r="A10" s="30" t="s">
        <v>60</v>
      </c>
      <c r="B10" s="31">
        <v>2E-3</v>
      </c>
      <c r="C10" s="32"/>
      <c r="D10" s="26"/>
      <c r="E10" s="26"/>
      <c r="F10" s="26"/>
    </row>
    <row r="11" spans="1:6" ht="16.5" customHeight="1">
      <c r="A11" s="30" t="s">
        <v>61</v>
      </c>
      <c r="B11" s="31">
        <v>0.08</v>
      </c>
      <c r="C11" s="32"/>
      <c r="D11" s="26"/>
      <c r="E11" s="26"/>
      <c r="F11" s="26"/>
    </row>
    <row r="12" spans="1:6" ht="16.5" customHeight="1">
      <c r="A12" s="30" t="s">
        <v>62</v>
      </c>
      <c r="B12" s="31">
        <v>0.36799999999999999</v>
      </c>
      <c r="C12" s="28"/>
      <c r="D12" s="29"/>
      <c r="E12" s="29"/>
      <c r="F12" s="26"/>
    </row>
    <row r="13" spans="1:6" ht="16.5" customHeight="1">
      <c r="A13" s="30"/>
      <c r="B13" s="29"/>
      <c r="C13" s="28"/>
      <c r="D13" s="29"/>
      <c r="E13" s="29"/>
      <c r="F13" s="26"/>
    </row>
    <row r="14" spans="1:6" ht="16.5" customHeight="1">
      <c r="A14" s="33" t="s">
        <v>63</v>
      </c>
      <c r="B14" s="34">
        <v>0.05</v>
      </c>
      <c r="C14" s="28"/>
      <c r="D14" s="29"/>
      <c r="E14" s="29"/>
      <c r="F14" s="26"/>
    </row>
    <row r="15" spans="1:6" ht="16.5" customHeight="1">
      <c r="A15" s="33" t="s">
        <v>64</v>
      </c>
      <c r="B15" s="34">
        <v>0.1</v>
      </c>
      <c r="C15" s="28"/>
      <c r="D15" s="29"/>
      <c r="E15" s="29"/>
      <c r="F15" s="26"/>
    </row>
    <row r="16" spans="1:6" ht="16.5" customHeight="1">
      <c r="A16" s="30"/>
      <c r="B16" s="35"/>
      <c r="C16" s="28"/>
      <c r="D16" s="29"/>
      <c r="E16" s="29"/>
      <c r="F16" s="26"/>
    </row>
    <row r="17" spans="1:6" ht="13.5" customHeight="1">
      <c r="A17" s="36" t="s">
        <v>65</v>
      </c>
      <c r="B17" s="37"/>
      <c r="C17" s="28"/>
      <c r="D17" s="29"/>
      <c r="E17" s="29"/>
      <c r="F17" s="26"/>
    </row>
    <row r="18" spans="1:6" ht="13.5" customHeight="1">
      <c r="A18" s="30" t="s">
        <v>66</v>
      </c>
      <c r="B18" s="34">
        <v>1.6500000000000001E-2</v>
      </c>
      <c r="C18" s="28"/>
      <c r="D18" s="29"/>
      <c r="E18" s="29"/>
      <c r="F18" s="26"/>
    </row>
    <row r="19" spans="1:6" ht="13.5" customHeight="1">
      <c r="A19" s="30" t="s">
        <v>67</v>
      </c>
      <c r="B19" s="34">
        <v>7.5999999999999998E-2</v>
      </c>
      <c r="C19" s="28"/>
      <c r="D19" s="29"/>
      <c r="E19" s="29"/>
      <c r="F19" s="26"/>
    </row>
    <row r="20" spans="1:6" ht="13.5" customHeight="1">
      <c r="A20" s="30" t="s">
        <v>68</v>
      </c>
      <c r="B20" s="34">
        <v>0.05</v>
      </c>
      <c r="C20" s="28"/>
      <c r="D20" s="29"/>
      <c r="E20" s="29"/>
      <c r="F20" s="26"/>
    </row>
    <row r="21" spans="1:6" ht="13.5" customHeight="1">
      <c r="A21" s="38" t="s">
        <v>69</v>
      </c>
      <c r="B21" s="34">
        <v>0</v>
      </c>
      <c r="C21" s="32"/>
      <c r="D21" s="26"/>
      <c r="E21" s="26"/>
      <c r="F21" s="26"/>
    </row>
    <row r="22" spans="1:6" ht="13.5" customHeight="1">
      <c r="A22" s="39"/>
      <c r="B22" s="39"/>
      <c r="C22" s="32"/>
      <c r="D22" s="26"/>
      <c r="E22" s="26"/>
      <c r="F22" s="26"/>
    </row>
    <row r="23" spans="1:6" ht="13.5" customHeight="1">
      <c r="C23" s="26"/>
      <c r="D23" s="26"/>
      <c r="E23" s="26"/>
      <c r="F23" s="26"/>
    </row>
    <row r="24" spans="1:6" ht="12.75" customHeight="1">
      <c r="A24" s="40" t="s">
        <v>70</v>
      </c>
      <c r="B24" s="41"/>
      <c r="C24" s="26"/>
      <c r="D24" s="26"/>
      <c r="E24" s="26"/>
      <c r="F24" s="26"/>
    </row>
    <row r="25" spans="1:6" ht="30" customHeight="1">
      <c r="A25" s="42" t="s">
        <v>71</v>
      </c>
      <c r="B25" s="43">
        <v>28</v>
      </c>
      <c r="C25" s="26"/>
      <c r="D25" s="26"/>
      <c r="E25" s="26"/>
      <c r="F25" s="26"/>
    </row>
    <row r="26" spans="1:6" ht="33.75" customHeight="1">
      <c r="A26" s="42" t="s">
        <v>72</v>
      </c>
      <c r="B26" s="44">
        <v>0.1</v>
      </c>
      <c r="C26" s="26"/>
      <c r="D26" s="26"/>
      <c r="E26" s="26"/>
      <c r="F26" s="26"/>
    </row>
    <row r="27" spans="1:6" ht="17.25" customHeight="1">
      <c r="A27" s="45" t="s">
        <v>73</v>
      </c>
      <c r="B27" s="43">
        <f>(B25*22)-(B25*22)*B26</f>
        <v>554.4</v>
      </c>
      <c r="C27" s="26"/>
      <c r="D27" s="26"/>
      <c r="E27" s="26"/>
      <c r="F27" s="26"/>
    </row>
    <row r="28" spans="1:6" ht="17.25" customHeight="1">
      <c r="A28" s="45" t="s">
        <v>74</v>
      </c>
      <c r="B28" s="43">
        <v>4.5999999999999996</v>
      </c>
      <c r="C28" s="26"/>
      <c r="D28" s="26"/>
      <c r="E28" s="26"/>
      <c r="F28" s="26"/>
    </row>
    <row r="29" spans="1:6" ht="12.75" customHeight="1">
      <c r="C29" s="26"/>
      <c r="D29" s="26"/>
      <c r="E29" s="26"/>
      <c r="F29" s="26"/>
    </row>
    <row r="30" spans="1:6" ht="12.75" customHeight="1">
      <c r="C30" s="26"/>
      <c r="D30" s="26"/>
      <c r="E30" s="26"/>
      <c r="F30" s="26"/>
    </row>
    <row r="31" spans="1:6" ht="12.75" customHeight="1">
      <c r="C31" s="26"/>
      <c r="D31" s="26"/>
      <c r="E31" s="26"/>
      <c r="F31" s="26"/>
    </row>
    <row r="32" spans="1:6" ht="12.75" customHeight="1">
      <c r="C32" s="26"/>
      <c r="D32" s="26"/>
      <c r="E32" s="26"/>
      <c r="F32" s="26"/>
    </row>
    <row r="33" spans="3:6" ht="12.75" customHeight="1">
      <c r="C33" s="26"/>
      <c r="D33" s="26"/>
      <c r="E33" s="26"/>
      <c r="F33" s="26"/>
    </row>
    <row r="34" spans="3:6" ht="12.75" customHeight="1">
      <c r="C34" s="26"/>
      <c r="D34" s="26"/>
      <c r="E34" s="26"/>
      <c r="F34" s="26"/>
    </row>
    <row r="35" spans="3:6" ht="12.75" customHeight="1">
      <c r="C35" s="26"/>
      <c r="D35" s="26"/>
      <c r="E35" s="26"/>
      <c r="F35" s="26"/>
    </row>
    <row r="36" spans="3:6" ht="12.75" customHeight="1">
      <c r="C36" s="26"/>
      <c r="D36" s="26"/>
      <c r="E36" s="26"/>
      <c r="F36" s="26"/>
    </row>
    <row r="37" spans="3:6" ht="12.75" customHeight="1">
      <c r="C37" s="26"/>
      <c r="D37" s="26"/>
      <c r="E37" s="26"/>
      <c r="F37" s="26"/>
    </row>
    <row r="38" spans="3:6" ht="12.75" customHeight="1">
      <c r="C38" s="26"/>
      <c r="D38" s="26"/>
      <c r="E38" s="26"/>
      <c r="F38" s="26"/>
    </row>
    <row r="39" spans="3:6" ht="12.75" customHeight="1">
      <c r="C39" s="26"/>
      <c r="D39" s="26"/>
      <c r="E39" s="26"/>
      <c r="F39" s="26"/>
    </row>
    <row r="40" spans="3:6" ht="12.75" customHeight="1">
      <c r="C40" s="26"/>
      <c r="D40" s="26"/>
      <c r="E40" s="26"/>
      <c r="F40" s="26"/>
    </row>
    <row r="41" spans="3:6" ht="12.75" customHeight="1">
      <c r="C41" s="26"/>
      <c r="D41" s="26"/>
      <c r="E41" s="26"/>
      <c r="F41" s="26"/>
    </row>
    <row r="42" spans="3:6" ht="12.75" customHeight="1">
      <c r="C42" s="26"/>
      <c r="D42" s="26"/>
      <c r="E42" s="26"/>
      <c r="F42" s="26"/>
    </row>
    <row r="43" spans="3:6" ht="12.75" customHeight="1">
      <c r="C43" s="26"/>
      <c r="D43" s="26"/>
      <c r="E43" s="26"/>
      <c r="F43" s="26"/>
    </row>
    <row r="44" spans="3:6" ht="12.75" customHeight="1">
      <c r="C44" s="26"/>
      <c r="D44" s="26"/>
      <c r="E44" s="26"/>
      <c r="F44" s="26"/>
    </row>
    <row r="45" spans="3:6" ht="12.75" customHeight="1">
      <c r="C45" s="26"/>
      <c r="D45" s="26"/>
      <c r="E45" s="26"/>
      <c r="F45" s="26"/>
    </row>
    <row r="46" spans="3:6" ht="12.75" customHeight="1">
      <c r="C46" s="26"/>
      <c r="D46" s="26"/>
      <c r="E46" s="26"/>
      <c r="F46" s="26"/>
    </row>
    <row r="47" spans="3:6" ht="12.75" customHeight="1">
      <c r="C47" s="26"/>
      <c r="D47" s="26"/>
      <c r="E47" s="26"/>
      <c r="F47" s="26"/>
    </row>
    <row r="48" spans="3:6" ht="12.75" customHeight="1">
      <c r="C48" s="26"/>
      <c r="D48" s="26"/>
      <c r="E48" s="26"/>
      <c r="F48" s="26"/>
    </row>
    <row r="49" spans="3:6" ht="12.75" customHeight="1">
      <c r="C49" s="26"/>
      <c r="D49" s="26"/>
      <c r="E49" s="26"/>
      <c r="F49" s="26"/>
    </row>
    <row r="50" spans="3:6" ht="12.75" customHeight="1">
      <c r="C50" s="26"/>
      <c r="D50" s="26"/>
      <c r="E50" s="26"/>
      <c r="F50" s="26"/>
    </row>
    <row r="51" spans="3:6" ht="12.75" customHeight="1">
      <c r="C51" s="26"/>
      <c r="D51" s="26"/>
      <c r="E51" s="26"/>
      <c r="F51" s="26"/>
    </row>
    <row r="52" spans="3:6" ht="12.75" customHeight="1">
      <c r="C52" s="26"/>
      <c r="D52" s="26"/>
      <c r="E52" s="26"/>
      <c r="F52" s="26"/>
    </row>
    <row r="53" spans="3:6" ht="12.75" customHeight="1">
      <c r="C53" s="26"/>
      <c r="D53" s="26"/>
      <c r="E53" s="26"/>
      <c r="F53" s="26"/>
    </row>
    <row r="54" spans="3:6" ht="12.75" customHeight="1">
      <c r="C54" s="26"/>
      <c r="D54" s="26"/>
      <c r="E54" s="26"/>
      <c r="F54" s="26"/>
    </row>
    <row r="55" spans="3:6" ht="12.75" customHeight="1">
      <c r="C55" s="26"/>
      <c r="D55" s="26"/>
      <c r="E55" s="26"/>
      <c r="F55" s="26"/>
    </row>
    <row r="56" spans="3:6" ht="12.75" customHeight="1">
      <c r="C56" s="26"/>
      <c r="D56" s="26"/>
      <c r="E56" s="26"/>
      <c r="F56" s="26"/>
    </row>
    <row r="57" spans="3:6" ht="12.75" customHeight="1">
      <c r="C57" s="26"/>
      <c r="D57" s="26"/>
      <c r="E57" s="26"/>
      <c r="F57" s="26"/>
    </row>
    <row r="58" spans="3:6" ht="12.75" customHeight="1">
      <c r="C58" s="26"/>
      <c r="D58" s="26"/>
      <c r="E58" s="26"/>
      <c r="F58" s="26"/>
    </row>
    <row r="59" spans="3:6" ht="12.75" customHeight="1">
      <c r="C59" s="26"/>
      <c r="D59" s="26"/>
      <c r="E59" s="26"/>
      <c r="F59" s="26"/>
    </row>
    <row r="60" spans="3:6" ht="12.75" customHeight="1">
      <c r="C60" s="26"/>
      <c r="D60" s="26"/>
      <c r="E60" s="26"/>
      <c r="F60" s="26"/>
    </row>
    <row r="61" spans="3:6" ht="12.75" customHeight="1">
      <c r="C61" s="26"/>
      <c r="D61" s="26"/>
      <c r="E61" s="26"/>
      <c r="F61" s="26"/>
    </row>
    <row r="62" spans="3:6" ht="12.75" customHeight="1">
      <c r="C62" s="26"/>
      <c r="D62" s="26"/>
      <c r="E62" s="26"/>
      <c r="F62" s="26"/>
    </row>
    <row r="63" spans="3:6" ht="12.75" customHeight="1">
      <c r="C63" s="26"/>
      <c r="D63" s="26"/>
      <c r="E63" s="26"/>
      <c r="F63" s="26"/>
    </row>
    <row r="64" spans="3:6" ht="12.75" customHeight="1">
      <c r="C64" s="26"/>
      <c r="D64" s="26"/>
      <c r="E64" s="26"/>
      <c r="F64" s="26"/>
    </row>
    <row r="65" spans="3:6" ht="12.75" customHeight="1">
      <c r="C65" s="26"/>
      <c r="D65" s="26"/>
      <c r="E65" s="26"/>
      <c r="F65" s="26"/>
    </row>
    <row r="66" spans="3:6" ht="12.75" customHeight="1">
      <c r="C66" s="26"/>
      <c r="D66" s="26"/>
      <c r="E66" s="26"/>
      <c r="F66" s="26"/>
    </row>
    <row r="67" spans="3:6" ht="12.75" customHeight="1">
      <c r="C67" s="26"/>
      <c r="D67" s="26"/>
      <c r="E67" s="26"/>
      <c r="F67" s="26"/>
    </row>
    <row r="68" spans="3:6" ht="12.75" customHeight="1">
      <c r="C68" s="26"/>
      <c r="D68" s="26"/>
      <c r="E68" s="26"/>
      <c r="F68" s="26"/>
    </row>
    <row r="69" spans="3:6" ht="12.75" customHeight="1">
      <c r="C69" s="26"/>
      <c r="D69" s="26"/>
      <c r="E69" s="26"/>
      <c r="F69" s="26"/>
    </row>
    <row r="70" spans="3:6" ht="12.75" customHeight="1">
      <c r="C70" s="26"/>
      <c r="D70" s="26"/>
      <c r="E70" s="26"/>
      <c r="F70" s="26"/>
    </row>
    <row r="71" spans="3:6" ht="12.75" customHeight="1">
      <c r="C71" s="26"/>
      <c r="D71" s="26"/>
      <c r="E71" s="26"/>
      <c r="F71" s="26"/>
    </row>
    <row r="72" spans="3:6" ht="12.75" customHeight="1">
      <c r="C72" s="26"/>
      <c r="D72" s="26"/>
      <c r="E72" s="26"/>
      <c r="F72" s="26"/>
    </row>
    <row r="73" spans="3:6" ht="12.75" customHeight="1">
      <c r="C73" s="26"/>
      <c r="D73" s="26"/>
      <c r="E73" s="26"/>
      <c r="F73" s="26"/>
    </row>
    <row r="74" spans="3:6" ht="12.75" customHeight="1">
      <c r="C74" s="26"/>
      <c r="D74" s="26"/>
      <c r="E74" s="26"/>
      <c r="F74" s="26"/>
    </row>
    <row r="75" spans="3:6" ht="12.75" customHeight="1">
      <c r="C75" s="26"/>
      <c r="D75" s="26"/>
      <c r="E75" s="26"/>
      <c r="F75" s="26"/>
    </row>
    <row r="76" spans="3:6" ht="12.75" customHeight="1">
      <c r="C76" s="26"/>
      <c r="D76" s="26"/>
      <c r="E76" s="26"/>
      <c r="F76" s="26"/>
    </row>
    <row r="77" spans="3:6" ht="12.75" customHeight="1">
      <c r="C77" s="26"/>
      <c r="D77" s="26"/>
      <c r="E77" s="26"/>
      <c r="F77" s="26"/>
    </row>
    <row r="78" spans="3:6" ht="12.75" customHeight="1">
      <c r="C78" s="26"/>
      <c r="D78" s="26"/>
      <c r="E78" s="26"/>
      <c r="F78" s="26"/>
    </row>
    <row r="79" spans="3:6" ht="12.75" customHeight="1">
      <c r="C79" s="26"/>
      <c r="D79" s="26"/>
      <c r="E79" s="26"/>
      <c r="F79" s="26"/>
    </row>
    <row r="80" spans="3:6" ht="12.75" customHeight="1">
      <c r="C80" s="26"/>
      <c r="D80" s="26"/>
      <c r="E80" s="26"/>
      <c r="F80" s="26"/>
    </row>
    <row r="81" spans="3:6" ht="12.75" customHeight="1">
      <c r="C81" s="26"/>
      <c r="D81" s="26"/>
      <c r="E81" s="26"/>
      <c r="F81" s="26"/>
    </row>
    <row r="82" spans="3:6" ht="12.75" customHeight="1">
      <c r="C82" s="26"/>
      <c r="D82" s="26"/>
      <c r="E82" s="26"/>
      <c r="F82" s="26"/>
    </row>
    <row r="83" spans="3:6" ht="12.75" customHeight="1">
      <c r="C83" s="26"/>
      <c r="D83" s="26"/>
      <c r="E83" s="26"/>
      <c r="F83" s="26"/>
    </row>
    <row r="84" spans="3:6" ht="12.75" customHeight="1">
      <c r="C84" s="26"/>
      <c r="D84" s="26"/>
      <c r="E84" s="26"/>
      <c r="F84" s="26"/>
    </row>
    <row r="85" spans="3:6" ht="12.75" customHeight="1">
      <c r="C85" s="26"/>
      <c r="D85" s="26"/>
      <c r="E85" s="26"/>
      <c r="F85" s="26"/>
    </row>
    <row r="86" spans="3:6" ht="12.75" customHeight="1">
      <c r="C86" s="26"/>
      <c r="D86" s="26"/>
      <c r="E86" s="26"/>
      <c r="F86" s="26"/>
    </row>
    <row r="87" spans="3:6" ht="12.75" customHeight="1">
      <c r="C87" s="26"/>
      <c r="D87" s="26"/>
      <c r="E87" s="26"/>
      <c r="F87" s="26"/>
    </row>
    <row r="88" spans="3:6" ht="12.75" customHeight="1">
      <c r="C88" s="26"/>
      <c r="D88" s="26"/>
      <c r="E88" s="26"/>
      <c r="F88" s="26"/>
    </row>
    <row r="89" spans="3:6" ht="12.75" customHeight="1">
      <c r="C89" s="26"/>
      <c r="D89" s="26"/>
      <c r="E89" s="26"/>
      <c r="F89" s="26"/>
    </row>
    <row r="90" spans="3:6" ht="12.75" customHeight="1">
      <c r="C90" s="26"/>
      <c r="D90" s="26"/>
      <c r="E90" s="26"/>
      <c r="F90" s="26"/>
    </row>
    <row r="91" spans="3:6" ht="12.75" customHeight="1">
      <c r="C91" s="26"/>
      <c r="D91" s="26"/>
      <c r="E91" s="26"/>
      <c r="F91" s="26"/>
    </row>
    <row r="92" spans="3:6" ht="12.75" customHeight="1">
      <c r="C92" s="26"/>
      <c r="D92" s="26"/>
      <c r="E92" s="26"/>
      <c r="F92" s="26"/>
    </row>
    <row r="93" spans="3:6" ht="12.75" customHeight="1">
      <c r="C93" s="26"/>
      <c r="D93" s="26"/>
      <c r="E93" s="26"/>
      <c r="F93" s="26"/>
    </row>
    <row r="94" spans="3:6" ht="12.75" customHeight="1">
      <c r="C94" s="26"/>
      <c r="D94" s="26"/>
      <c r="E94" s="26"/>
      <c r="F94" s="26"/>
    </row>
    <row r="95" spans="3:6" ht="12.75" customHeight="1">
      <c r="C95" s="26"/>
      <c r="D95" s="26"/>
      <c r="E95" s="26"/>
      <c r="F95" s="26"/>
    </row>
    <row r="96" spans="3:6" ht="12.75" customHeight="1">
      <c r="C96" s="26"/>
      <c r="D96" s="26"/>
      <c r="E96" s="26"/>
      <c r="F96" s="26"/>
    </row>
    <row r="97" spans="3:6" ht="12.75" customHeight="1">
      <c r="C97" s="26"/>
      <c r="D97" s="26"/>
      <c r="E97" s="26"/>
      <c r="F97" s="26"/>
    </row>
    <row r="98" spans="3:6" ht="12.75" customHeight="1">
      <c r="C98" s="26"/>
      <c r="D98" s="26"/>
      <c r="E98" s="26"/>
      <c r="F98" s="26"/>
    </row>
    <row r="99" spans="3:6" ht="12.75" customHeight="1">
      <c r="C99" s="26"/>
      <c r="D99" s="26"/>
      <c r="E99" s="26"/>
      <c r="F99" s="26"/>
    </row>
    <row r="100" spans="3:6" ht="12.75" customHeight="1">
      <c r="C100" s="26"/>
      <c r="D100" s="26"/>
      <c r="E100" s="26"/>
      <c r="F100" s="26"/>
    </row>
    <row r="101" spans="3:6" ht="12.75" customHeight="1">
      <c r="C101" s="26"/>
      <c r="D101" s="26"/>
      <c r="E101" s="26"/>
      <c r="F101" s="26"/>
    </row>
    <row r="102" spans="3:6" ht="12.75" customHeight="1">
      <c r="C102" s="26"/>
      <c r="D102" s="26"/>
      <c r="E102" s="26"/>
      <c r="F102" s="26"/>
    </row>
    <row r="103" spans="3:6" ht="12.75" customHeight="1">
      <c r="C103" s="26"/>
      <c r="D103" s="26"/>
      <c r="E103" s="26"/>
      <c r="F103" s="26"/>
    </row>
    <row r="104" spans="3:6" ht="12.75" customHeight="1">
      <c r="C104" s="26"/>
      <c r="D104" s="26"/>
      <c r="E104" s="26"/>
      <c r="F104" s="26"/>
    </row>
    <row r="105" spans="3:6" ht="12.75" customHeight="1">
      <c r="C105" s="26"/>
      <c r="D105" s="26"/>
      <c r="E105" s="26"/>
      <c r="F105" s="26"/>
    </row>
    <row r="106" spans="3:6" ht="12.75" customHeight="1">
      <c r="C106" s="26"/>
      <c r="D106" s="26"/>
      <c r="E106" s="26"/>
      <c r="F106" s="26"/>
    </row>
    <row r="107" spans="3:6" ht="12.75" customHeight="1">
      <c r="C107" s="26"/>
      <c r="D107" s="26"/>
      <c r="E107" s="26"/>
      <c r="F107" s="26"/>
    </row>
    <row r="108" spans="3:6" ht="12.75" customHeight="1">
      <c r="C108" s="26"/>
      <c r="D108" s="26"/>
      <c r="E108" s="26"/>
      <c r="F108" s="26"/>
    </row>
    <row r="109" spans="3:6" ht="12.75" customHeight="1">
      <c r="C109" s="26"/>
      <c r="D109" s="26"/>
      <c r="E109" s="26"/>
      <c r="F109" s="26"/>
    </row>
    <row r="110" spans="3:6" ht="12.75" customHeight="1">
      <c r="C110" s="26"/>
      <c r="D110" s="26"/>
      <c r="E110" s="26"/>
      <c r="F110" s="26"/>
    </row>
    <row r="111" spans="3:6" ht="12.75" customHeight="1">
      <c r="C111" s="26"/>
      <c r="D111" s="26"/>
      <c r="E111" s="26"/>
      <c r="F111" s="26"/>
    </row>
    <row r="112" spans="3:6" ht="12.75" customHeight="1">
      <c r="C112" s="26"/>
      <c r="D112" s="26"/>
      <c r="E112" s="26"/>
      <c r="F112" s="26"/>
    </row>
    <row r="113" spans="3:6" ht="12.75" customHeight="1">
      <c r="C113" s="26"/>
      <c r="D113" s="26"/>
      <c r="E113" s="26"/>
      <c r="F113" s="26"/>
    </row>
    <row r="114" spans="3:6" ht="12.75" customHeight="1">
      <c r="C114" s="26"/>
      <c r="D114" s="26"/>
      <c r="E114" s="26"/>
      <c r="F114" s="26"/>
    </row>
    <row r="115" spans="3:6" ht="12.75" customHeight="1">
      <c r="C115" s="26"/>
      <c r="D115" s="26"/>
      <c r="E115" s="26"/>
      <c r="F115" s="26"/>
    </row>
    <row r="116" spans="3:6" ht="12.75" customHeight="1">
      <c r="C116" s="26"/>
      <c r="D116" s="26"/>
      <c r="E116" s="26"/>
      <c r="F116" s="26"/>
    </row>
    <row r="117" spans="3:6" ht="12.75" customHeight="1">
      <c r="C117" s="26"/>
      <c r="D117" s="26"/>
      <c r="E117" s="26"/>
      <c r="F117" s="26"/>
    </row>
    <row r="118" spans="3:6" ht="12.75" customHeight="1">
      <c r="C118" s="26"/>
      <c r="D118" s="26"/>
      <c r="E118" s="26"/>
      <c r="F118" s="26"/>
    </row>
    <row r="119" spans="3:6" ht="12.75" customHeight="1">
      <c r="C119" s="26"/>
      <c r="D119" s="26"/>
      <c r="E119" s="26"/>
      <c r="F119" s="26"/>
    </row>
    <row r="120" spans="3:6" ht="12.75" customHeight="1">
      <c r="C120" s="26"/>
      <c r="D120" s="26"/>
      <c r="E120" s="26"/>
      <c r="F120" s="26"/>
    </row>
    <row r="121" spans="3:6" ht="12.75" customHeight="1">
      <c r="C121" s="26"/>
      <c r="D121" s="26"/>
      <c r="E121" s="26"/>
      <c r="F121" s="26"/>
    </row>
    <row r="122" spans="3:6" ht="12.75" customHeight="1">
      <c r="C122" s="26"/>
      <c r="D122" s="26"/>
      <c r="E122" s="26"/>
      <c r="F122" s="26"/>
    </row>
    <row r="123" spans="3:6" ht="12.75" customHeight="1">
      <c r="C123" s="26"/>
      <c r="D123" s="26"/>
      <c r="E123" s="26"/>
      <c r="F123" s="26"/>
    </row>
    <row r="124" spans="3:6" ht="12.75" customHeight="1">
      <c r="C124" s="26"/>
      <c r="D124" s="26"/>
      <c r="E124" s="26"/>
      <c r="F124" s="26"/>
    </row>
    <row r="125" spans="3:6" ht="12.75" customHeight="1">
      <c r="C125" s="26"/>
      <c r="D125" s="26"/>
      <c r="E125" s="26"/>
      <c r="F125" s="26"/>
    </row>
    <row r="126" spans="3:6" ht="12.75" customHeight="1">
      <c r="C126" s="26"/>
      <c r="D126" s="26"/>
      <c r="E126" s="26"/>
      <c r="F126" s="26"/>
    </row>
    <row r="127" spans="3:6" ht="12.75" customHeight="1">
      <c r="C127" s="26"/>
      <c r="D127" s="26"/>
      <c r="E127" s="26"/>
      <c r="F127" s="26"/>
    </row>
    <row r="128" spans="3:6" ht="12.75" customHeight="1">
      <c r="C128" s="26"/>
      <c r="D128" s="26"/>
      <c r="E128" s="26"/>
      <c r="F128" s="26"/>
    </row>
    <row r="129" spans="3:6" ht="12.75" customHeight="1">
      <c r="C129" s="26"/>
      <c r="D129" s="26"/>
      <c r="E129" s="26"/>
      <c r="F129" s="26"/>
    </row>
    <row r="130" spans="3:6" ht="12.75" customHeight="1">
      <c r="C130" s="26"/>
      <c r="D130" s="26"/>
      <c r="E130" s="26"/>
      <c r="F130" s="26"/>
    </row>
    <row r="131" spans="3:6" ht="12.75" customHeight="1">
      <c r="C131" s="26"/>
      <c r="D131" s="26"/>
      <c r="E131" s="26"/>
      <c r="F131" s="26"/>
    </row>
    <row r="132" spans="3:6" ht="12.75" customHeight="1">
      <c r="C132" s="26"/>
      <c r="D132" s="26"/>
      <c r="E132" s="26"/>
      <c r="F132" s="26"/>
    </row>
    <row r="133" spans="3:6" ht="12.75" customHeight="1">
      <c r="C133" s="26"/>
      <c r="D133" s="26"/>
      <c r="E133" s="26"/>
      <c r="F133" s="26"/>
    </row>
    <row r="134" spans="3:6" ht="12.75" customHeight="1">
      <c r="C134" s="26"/>
      <c r="D134" s="26"/>
      <c r="E134" s="26"/>
      <c r="F134" s="26"/>
    </row>
    <row r="135" spans="3:6" ht="12.75" customHeight="1">
      <c r="C135" s="26"/>
      <c r="D135" s="26"/>
      <c r="E135" s="26"/>
      <c r="F135" s="26"/>
    </row>
    <row r="136" spans="3:6" ht="12.75" customHeight="1">
      <c r="C136" s="26"/>
      <c r="D136" s="26"/>
      <c r="E136" s="26"/>
      <c r="F136" s="26"/>
    </row>
    <row r="137" spans="3:6" ht="12.75" customHeight="1">
      <c r="C137" s="26"/>
      <c r="D137" s="26"/>
      <c r="E137" s="26"/>
      <c r="F137" s="26"/>
    </row>
    <row r="138" spans="3:6" ht="12.75" customHeight="1">
      <c r="C138" s="26"/>
      <c r="D138" s="26"/>
      <c r="E138" s="26"/>
      <c r="F138" s="26"/>
    </row>
    <row r="139" spans="3:6" ht="12.75" customHeight="1">
      <c r="C139" s="26"/>
      <c r="D139" s="26"/>
      <c r="E139" s="26"/>
      <c r="F139" s="26"/>
    </row>
    <row r="140" spans="3:6" ht="12.75" customHeight="1">
      <c r="C140" s="26"/>
      <c r="D140" s="26"/>
      <c r="E140" s="26"/>
      <c r="F140" s="26"/>
    </row>
    <row r="141" spans="3:6" ht="12.75" customHeight="1">
      <c r="C141" s="26"/>
      <c r="D141" s="26"/>
      <c r="E141" s="26"/>
      <c r="F141" s="26"/>
    </row>
    <row r="142" spans="3:6" ht="12.75" customHeight="1">
      <c r="C142" s="26"/>
      <c r="D142" s="26"/>
      <c r="E142" s="26"/>
      <c r="F142" s="26"/>
    </row>
    <row r="143" spans="3:6" ht="12.75" customHeight="1">
      <c r="C143" s="26"/>
      <c r="D143" s="26"/>
      <c r="E143" s="26"/>
      <c r="F143" s="26"/>
    </row>
    <row r="144" spans="3:6" ht="12.75" customHeight="1">
      <c r="C144" s="26"/>
      <c r="D144" s="26"/>
      <c r="E144" s="26"/>
      <c r="F144" s="26"/>
    </row>
    <row r="145" spans="3:6" ht="12.75" customHeight="1">
      <c r="C145" s="26"/>
      <c r="D145" s="26"/>
      <c r="E145" s="26"/>
      <c r="F145" s="26"/>
    </row>
    <row r="146" spans="3:6" ht="12.75" customHeight="1">
      <c r="C146" s="26"/>
      <c r="D146" s="26"/>
      <c r="E146" s="26"/>
      <c r="F146" s="26"/>
    </row>
    <row r="147" spans="3:6" ht="12.75" customHeight="1">
      <c r="C147" s="26"/>
      <c r="D147" s="26"/>
      <c r="E147" s="26"/>
      <c r="F147" s="26"/>
    </row>
    <row r="148" spans="3:6" ht="12.75" customHeight="1">
      <c r="C148" s="26"/>
      <c r="D148" s="26"/>
      <c r="E148" s="26"/>
      <c r="F148" s="26"/>
    </row>
    <row r="149" spans="3:6" ht="12.75" customHeight="1">
      <c r="C149" s="26"/>
      <c r="D149" s="26"/>
      <c r="E149" s="26"/>
      <c r="F149" s="26"/>
    </row>
    <row r="150" spans="3:6" ht="12.75" customHeight="1">
      <c r="C150" s="26"/>
      <c r="D150" s="26"/>
      <c r="E150" s="26"/>
      <c r="F150" s="26"/>
    </row>
    <row r="151" spans="3:6" ht="12.75" customHeight="1">
      <c r="C151" s="26"/>
      <c r="D151" s="26"/>
      <c r="E151" s="26"/>
      <c r="F151" s="26"/>
    </row>
    <row r="152" spans="3:6" ht="12.75" customHeight="1">
      <c r="C152" s="26"/>
      <c r="D152" s="26"/>
      <c r="E152" s="26"/>
      <c r="F152" s="26"/>
    </row>
    <row r="153" spans="3:6" ht="12.75" customHeight="1">
      <c r="C153" s="26"/>
      <c r="D153" s="26"/>
      <c r="E153" s="26"/>
      <c r="F153" s="26"/>
    </row>
    <row r="154" spans="3:6" ht="12.75" customHeight="1">
      <c r="C154" s="26"/>
      <c r="D154" s="26"/>
      <c r="E154" s="26"/>
      <c r="F154" s="26"/>
    </row>
    <row r="155" spans="3:6" ht="12.75" customHeight="1">
      <c r="C155" s="26"/>
      <c r="D155" s="26"/>
      <c r="E155" s="26"/>
      <c r="F155" s="26"/>
    </row>
    <row r="156" spans="3:6" ht="12.75" customHeight="1">
      <c r="C156" s="26"/>
      <c r="D156" s="26"/>
      <c r="E156" s="26"/>
      <c r="F156" s="26"/>
    </row>
    <row r="157" spans="3:6" ht="12.75" customHeight="1">
      <c r="C157" s="26"/>
      <c r="D157" s="26"/>
      <c r="E157" s="26"/>
      <c r="F157" s="26"/>
    </row>
    <row r="158" spans="3:6" ht="12.75" customHeight="1">
      <c r="C158" s="26"/>
      <c r="D158" s="26"/>
      <c r="E158" s="26"/>
      <c r="F158" s="26"/>
    </row>
    <row r="159" spans="3:6" ht="12.75" customHeight="1">
      <c r="C159" s="26"/>
      <c r="D159" s="26"/>
      <c r="E159" s="26"/>
      <c r="F159" s="26"/>
    </row>
    <row r="160" spans="3:6" ht="12.75" customHeight="1">
      <c r="C160" s="26"/>
      <c r="D160" s="26"/>
      <c r="E160" s="26"/>
      <c r="F160" s="26"/>
    </row>
    <row r="161" spans="3:6" ht="12.75" customHeight="1">
      <c r="C161" s="26"/>
      <c r="D161" s="26"/>
      <c r="E161" s="26"/>
      <c r="F161" s="26"/>
    </row>
    <row r="162" spans="3:6" ht="12.75" customHeight="1">
      <c r="C162" s="26"/>
      <c r="D162" s="26"/>
      <c r="E162" s="26"/>
      <c r="F162" s="26"/>
    </row>
    <row r="163" spans="3:6" ht="12.75" customHeight="1">
      <c r="C163" s="26"/>
      <c r="D163" s="26"/>
      <c r="E163" s="26"/>
      <c r="F163" s="26"/>
    </row>
    <row r="164" spans="3:6" ht="12.75" customHeight="1">
      <c r="C164" s="26"/>
      <c r="D164" s="26"/>
      <c r="E164" s="26"/>
      <c r="F164" s="26"/>
    </row>
    <row r="165" spans="3:6" ht="12.75" customHeight="1">
      <c r="C165" s="26"/>
      <c r="D165" s="26"/>
      <c r="E165" s="26"/>
      <c r="F165" s="26"/>
    </row>
    <row r="166" spans="3:6" ht="12.75" customHeight="1">
      <c r="C166" s="26"/>
      <c r="D166" s="26"/>
      <c r="E166" s="26"/>
      <c r="F166" s="26"/>
    </row>
    <row r="167" spans="3:6" ht="12.75" customHeight="1">
      <c r="C167" s="26"/>
      <c r="D167" s="26"/>
      <c r="E167" s="26"/>
      <c r="F167" s="26"/>
    </row>
    <row r="168" spans="3:6" ht="12.75" customHeight="1">
      <c r="C168" s="26"/>
      <c r="D168" s="26"/>
      <c r="E168" s="26"/>
      <c r="F168" s="26"/>
    </row>
    <row r="169" spans="3:6" ht="12.75" customHeight="1">
      <c r="C169" s="26"/>
      <c r="D169" s="26"/>
      <c r="E169" s="26"/>
      <c r="F169" s="26"/>
    </row>
    <row r="170" spans="3:6" ht="12.75" customHeight="1">
      <c r="C170" s="26"/>
      <c r="D170" s="26"/>
      <c r="E170" s="26"/>
      <c r="F170" s="26"/>
    </row>
    <row r="171" spans="3:6" ht="12.75" customHeight="1">
      <c r="C171" s="26"/>
      <c r="D171" s="26"/>
      <c r="E171" s="26"/>
      <c r="F171" s="26"/>
    </row>
    <row r="172" spans="3:6" ht="12.75" customHeight="1">
      <c r="C172" s="26"/>
      <c r="D172" s="26"/>
      <c r="E172" s="26"/>
      <c r="F172" s="26"/>
    </row>
    <row r="173" spans="3:6" ht="12.75" customHeight="1">
      <c r="C173" s="26"/>
      <c r="D173" s="26"/>
      <c r="E173" s="26"/>
      <c r="F173" s="26"/>
    </row>
    <row r="174" spans="3:6" ht="12.75" customHeight="1">
      <c r="C174" s="26"/>
      <c r="D174" s="26"/>
      <c r="E174" s="26"/>
      <c r="F174" s="26"/>
    </row>
    <row r="175" spans="3:6" ht="12.75" customHeight="1">
      <c r="C175" s="26"/>
      <c r="D175" s="26"/>
      <c r="E175" s="26"/>
      <c r="F175" s="26"/>
    </row>
    <row r="176" spans="3:6" ht="12.75" customHeight="1">
      <c r="C176" s="26"/>
      <c r="D176" s="26"/>
      <c r="E176" s="26"/>
      <c r="F176" s="26"/>
    </row>
    <row r="177" spans="3:6" ht="12.75" customHeight="1">
      <c r="C177" s="26"/>
      <c r="D177" s="26"/>
      <c r="E177" s="26"/>
      <c r="F177" s="26"/>
    </row>
    <row r="178" spans="3:6" ht="12.75" customHeight="1">
      <c r="C178" s="26"/>
      <c r="D178" s="26"/>
      <c r="E178" s="26"/>
      <c r="F178" s="26"/>
    </row>
    <row r="179" spans="3:6" ht="12.75" customHeight="1">
      <c r="C179" s="26"/>
      <c r="D179" s="26"/>
      <c r="E179" s="26"/>
      <c r="F179" s="26"/>
    </row>
    <row r="180" spans="3:6" ht="12.75" customHeight="1">
      <c r="C180" s="26"/>
      <c r="D180" s="26"/>
      <c r="E180" s="26"/>
      <c r="F180" s="26"/>
    </row>
    <row r="181" spans="3:6" ht="12.75" customHeight="1">
      <c r="C181" s="26"/>
      <c r="D181" s="26"/>
      <c r="E181" s="26"/>
      <c r="F181" s="26"/>
    </row>
    <row r="182" spans="3:6" ht="12.75" customHeight="1">
      <c r="C182" s="26"/>
      <c r="D182" s="26"/>
      <c r="E182" s="26"/>
      <c r="F182" s="26"/>
    </row>
    <row r="183" spans="3:6" ht="12.75" customHeight="1">
      <c r="C183" s="26"/>
      <c r="D183" s="26"/>
      <c r="E183" s="26"/>
      <c r="F183" s="26"/>
    </row>
    <row r="184" spans="3:6" ht="12.75" customHeight="1">
      <c r="C184" s="26"/>
      <c r="D184" s="26"/>
      <c r="E184" s="26"/>
      <c r="F184" s="26"/>
    </row>
    <row r="185" spans="3:6" ht="12.75" customHeight="1">
      <c r="C185" s="26"/>
      <c r="D185" s="26"/>
      <c r="E185" s="26"/>
      <c r="F185" s="26"/>
    </row>
    <row r="186" spans="3:6" ht="12.75" customHeight="1">
      <c r="C186" s="26"/>
      <c r="D186" s="26"/>
      <c r="E186" s="26"/>
      <c r="F186" s="26"/>
    </row>
    <row r="187" spans="3:6" ht="12.75" customHeight="1">
      <c r="C187" s="26"/>
      <c r="D187" s="26"/>
      <c r="E187" s="26"/>
      <c r="F187" s="26"/>
    </row>
    <row r="188" spans="3:6" ht="12.75" customHeight="1">
      <c r="C188" s="26"/>
      <c r="D188" s="26"/>
      <c r="E188" s="26"/>
      <c r="F188" s="26"/>
    </row>
    <row r="189" spans="3:6" ht="12.75" customHeight="1">
      <c r="C189" s="26"/>
      <c r="D189" s="26"/>
      <c r="E189" s="26"/>
      <c r="F189" s="26"/>
    </row>
    <row r="190" spans="3:6" ht="12.75" customHeight="1">
      <c r="C190" s="26"/>
      <c r="D190" s="26"/>
      <c r="E190" s="26"/>
      <c r="F190" s="26"/>
    </row>
    <row r="191" spans="3:6" ht="12.75" customHeight="1">
      <c r="C191" s="26"/>
      <c r="D191" s="26"/>
      <c r="E191" s="26"/>
      <c r="F191" s="26"/>
    </row>
    <row r="192" spans="3:6" ht="12.75" customHeight="1">
      <c r="C192" s="26"/>
      <c r="D192" s="26"/>
      <c r="E192" s="26"/>
      <c r="F192" s="26"/>
    </row>
    <row r="193" spans="3:6" ht="12.75" customHeight="1">
      <c r="C193" s="26"/>
      <c r="D193" s="26"/>
      <c r="E193" s="26"/>
      <c r="F193" s="26"/>
    </row>
    <row r="194" spans="3:6" ht="12.75" customHeight="1">
      <c r="C194" s="26"/>
      <c r="D194" s="26"/>
      <c r="E194" s="26"/>
      <c r="F194" s="26"/>
    </row>
    <row r="195" spans="3:6" ht="12.75" customHeight="1">
      <c r="C195" s="26"/>
      <c r="D195" s="26"/>
      <c r="E195" s="26"/>
      <c r="F195" s="26"/>
    </row>
    <row r="196" spans="3:6" ht="12.75" customHeight="1">
      <c r="C196" s="26"/>
      <c r="D196" s="26"/>
      <c r="E196" s="26"/>
      <c r="F196" s="26"/>
    </row>
    <row r="197" spans="3:6" ht="12.75" customHeight="1">
      <c r="C197" s="26"/>
      <c r="D197" s="26"/>
      <c r="E197" s="26"/>
      <c r="F197" s="26"/>
    </row>
    <row r="198" spans="3:6" ht="12.75" customHeight="1">
      <c r="C198" s="26"/>
      <c r="D198" s="26"/>
      <c r="E198" s="26"/>
      <c r="F198" s="26"/>
    </row>
    <row r="199" spans="3:6" ht="12.75" customHeight="1">
      <c r="C199" s="26"/>
      <c r="D199" s="26"/>
      <c r="E199" s="26"/>
      <c r="F199" s="26"/>
    </row>
    <row r="200" spans="3:6" ht="12.75" customHeight="1">
      <c r="C200" s="26"/>
      <c r="D200" s="26"/>
      <c r="E200" s="26"/>
      <c r="F200" s="26"/>
    </row>
    <row r="201" spans="3:6" ht="12.75" customHeight="1">
      <c r="C201" s="26"/>
      <c r="D201" s="26"/>
      <c r="E201" s="26"/>
      <c r="F201" s="26"/>
    </row>
    <row r="202" spans="3:6" ht="12.75" customHeight="1">
      <c r="C202" s="26"/>
      <c r="D202" s="26"/>
      <c r="E202" s="26"/>
      <c r="F202" s="26"/>
    </row>
    <row r="203" spans="3:6" ht="12.75" customHeight="1">
      <c r="C203" s="26"/>
      <c r="D203" s="26"/>
      <c r="E203" s="26"/>
      <c r="F203" s="26"/>
    </row>
    <row r="204" spans="3:6" ht="12.75" customHeight="1">
      <c r="C204" s="26"/>
      <c r="D204" s="26"/>
      <c r="E204" s="26"/>
      <c r="F204" s="26"/>
    </row>
    <row r="205" spans="3:6" ht="12.75" customHeight="1">
      <c r="C205" s="26"/>
      <c r="D205" s="26"/>
      <c r="E205" s="26"/>
      <c r="F205" s="26"/>
    </row>
    <row r="206" spans="3:6" ht="12.75" customHeight="1">
      <c r="C206" s="26"/>
      <c r="D206" s="26"/>
      <c r="E206" s="26"/>
      <c r="F206" s="26"/>
    </row>
    <row r="207" spans="3:6" ht="12.75" customHeight="1">
      <c r="C207" s="26"/>
      <c r="D207" s="26"/>
      <c r="E207" s="26"/>
      <c r="F207" s="26"/>
    </row>
    <row r="208" spans="3:6" ht="12.75" customHeight="1">
      <c r="C208" s="26"/>
      <c r="D208" s="26"/>
      <c r="E208" s="26"/>
      <c r="F208" s="26"/>
    </row>
    <row r="209" spans="3:6" ht="12.75" customHeight="1">
      <c r="C209" s="26"/>
      <c r="D209" s="26"/>
      <c r="E209" s="26"/>
      <c r="F209" s="26"/>
    </row>
    <row r="210" spans="3:6" ht="12.75" customHeight="1">
      <c r="C210" s="26"/>
      <c r="D210" s="26"/>
      <c r="E210" s="26"/>
      <c r="F210" s="26"/>
    </row>
    <row r="211" spans="3:6" ht="12.75" customHeight="1">
      <c r="C211" s="26"/>
      <c r="D211" s="26"/>
      <c r="E211" s="26"/>
      <c r="F211" s="26"/>
    </row>
    <row r="212" spans="3:6" ht="12.75" customHeight="1">
      <c r="C212" s="26"/>
      <c r="D212" s="26"/>
      <c r="E212" s="26"/>
      <c r="F212" s="26"/>
    </row>
    <row r="213" spans="3:6" ht="12.75" customHeight="1">
      <c r="C213" s="26"/>
      <c r="D213" s="26"/>
      <c r="E213" s="26"/>
      <c r="F213" s="26"/>
    </row>
    <row r="214" spans="3:6" ht="12.75" customHeight="1">
      <c r="C214" s="26"/>
      <c r="D214" s="26"/>
      <c r="E214" s="26"/>
      <c r="F214" s="26"/>
    </row>
    <row r="215" spans="3:6" ht="12.75" customHeight="1">
      <c r="C215" s="26"/>
      <c r="D215" s="26"/>
      <c r="E215" s="26"/>
      <c r="F215" s="26"/>
    </row>
    <row r="216" spans="3:6" ht="12.75" customHeight="1">
      <c r="C216" s="26"/>
      <c r="D216" s="26"/>
      <c r="E216" s="26"/>
      <c r="F216" s="26"/>
    </row>
    <row r="217" spans="3:6" ht="12.75" customHeight="1">
      <c r="C217" s="26"/>
      <c r="D217" s="26"/>
      <c r="E217" s="26"/>
      <c r="F217" s="26"/>
    </row>
    <row r="218" spans="3:6" ht="12.75" customHeight="1">
      <c r="C218" s="26"/>
      <c r="D218" s="26"/>
      <c r="E218" s="26"/>
      <c r="F218" s="26"/>
    </row>
    <row r="219" spans="3:6" ht="12.75" customHeight="1">
      <c r="C219" s="26"/>
      <c r="D219" s="26"/>
      <c r="E219" s="26"/>
      <c r="F219" s="26"/>
    </row>
    <row r="220" spans="3:6" ht="12.75" customHeight="1">
      <c r="C220" s="26"/>
      <c r="D220" s="26"/>
      <c r="E220" s="26"/>
      <c r="F220" s="26"/>
    </row>
    <row r="221" spans="3:6" ht="12.75" customHeight="1">
      <c r="C221" s="26"/>
      <c r="D221" s="26"/>
      <c r="E221" s="26"/>
      <c r="F221" s="26"/>
    </row>
    <row r="222" spans="3:6" ht="12.75" customHeight="1">
      <c r="C222" s="26"/>
      <c r="D222" s="26"/>
      <c r="E222" s="26"/>
      <c r="F222" s="26"/>
    </row>
    <row r="223" spans="3:6" ht="12.75" customHeight="1">
      <c r="C223" s="26"/>
      <c r="D223" s="26"/>
      <c r="E223" s="26"/>
      <c r="F223" s="26"/>
    </row>
    <row r="224" spans="3:6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</sheetData>
  <mergeCells count="2">
    <mergeCell ref="A1:B1"/>
    <mergeCell ref="A3:B3"/>
  </mergeCells>
  <pageMargins left="0.51180555555555596" right="0.51180555555555596" top="0.78749999999999998" bottom="0.78749999999999998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00"/>
  </sheetPr>
  <dimension ref="A1:AL1004"/>
  <sheetViews>
    <sheetView topLeftCell="G41" workbookViewId="0">
      <selection activeCell="N48" sqref="N48"/>
    </sheetView>
  </sheetViews>
  <sheetFormatPr defaultColWidth="14.42578125" defaultRowHeight="15" customHeight="1"/>
  <cols>
    <col min="1" max="1" width="39.140625" customWidth="1"/>
    <col min="2" max="2" width="16" customWidth="1"/>
    <col min="3" max="3" width="15.28515625" customWidth="1"/>
    <col min="4" max="4" width="16.28515625" customWidth="1"/>
    <col min="5" max="5" width="15.85546875" customWidth="1"/>
    <col min="6" max="6" width="16.28515625" customWidth="1"/>
    <col min="8" max="8" width="16" customWidth="1"/>
    <col min="9" max="9" width="16.28515625" customWidth="1"/>
    <col min="10" max="10" width="14.7109375" customWidth="1"/>
    <col min="11" max="11" width="13" customWidth="1"/>
    <col min="12" max="12" width="14.85546875" customWidth="1"/>
    <col min="13" max="13" width="13.85546875" bestFit="1" customWidth="1"/>
    <col min="14" max="14" width="17.28515625" customWidth="1"/>
    <col min="15" max="15" width="13.140625" customWidth="1"/>
    <col min="16" max="16" width="16.140625" customWidth="1"/>
    <col min="17" max="17" width="13.7109375" customWidth="1"/>
    <col min="18" max="18" width="16.140625" customWidth="1"/>
    <col min="19" max="19" width="15.7109375" customWidth="1"/>
    <col min="20" max="20" width="20.28515625" customWidth="1"/>
    <col min="21" max="21" width="12.85546875" customWidth="1"/>
    <col min="22" max="25" width="9" customWidth="1"/>
  </cols>
  <sheetData>
    <row r="1" spans="1:25" ht="14.25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</row>
    <row r="2" spans="1:25" ht="15" customHeight="1">
      <c r="A2" s="293" t="s">
        <v>75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46"/>
      <c r="W2" s="46"/>
      <c r="X2" s="46"/>
      <c r="Y2" s="46"/>
    </row>
    <row r="3" spans="1:25" ht="14.25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5" ht="14.25" customHeight="1">
      <c r="A4" s="47"/>
      <c r="B4" s="47"/>
      <c r="C4" s="47"/>
      <c r="D4" s="47"/>
      <c r="E4" s="47"/>
      <c r="F4" s="47"/>
      <c r="G4" s="47"/>
      <c r="H4" s="294" t="s">
        <v>76</v>
      </c>
      <c r="I4" s="295"/>
      <c r="J4" s="295"/>
      <c r="K4" s="295"/>
      <c r="L4" s="295"/>
      <c r="M4" s="295"/>
      <c r="N4" s="295"/>
      <c r="O4" s="295"/>
      <c r="P4" s="296"/>
      <c r="Q4" s="47"/>
      <c r="R4" s="47"/>
      <c r="S4" s="47"/>
      <c r="T4" s="47"/>
      <c r="U4" s="47"/>
      <c r="V4" s="46"/>
      <c r="W4" s="46"/>
      <c r="X4" s="46"/>
      <c r="Y4" s="46"/>
    </row>
    <row r="5" spans="1:25" ht="31.5" customHeight="1">
      <c r="A5" s="48"/>
      <c r="B5" s="48"/>
      <c r="C5" s="48"/>
      <c r="D5" s="48"/>
      <c r="E5" s="48"/>
      <c r="F5" s="48"/>
      <c r="G5" s="49" t="s">
        <v>77</v>
      </c>
      <c r="H5" s="50" t="s">
        <v>78</v>
      </c>
      <c r="I5" s="51" t="s">
        <v>79</v>
      </c>
      <c r="J5" s="51" t="s">
        <v>80</v>
      </c>
      <c r="K5" s="50" t="s">
        <v>81</v>
      </c>
      <c r="L5" s="51" t="s">
        <v>66</v>
      </c>
      <c r="M5" s="51" t="s">
        <v>67</v>
      </c>
      <c r="N5" s="51" t="s">
        <v>82</v>
      </c>
      <c r="O5" s="51" t="s">
        <v>69</v>
      </c>
      <c r="P5" s="50" t="s">
        <v>83</v>
      </c>
      <c r="Q5" s="297" t="s">
        <v>84</v>
      </c>
      <c r="R5" s="295"/>
      <c r="S5" s="295"/>
      <c r="T5" s="295"/>
      <c r="U5" s="296"/>
      <c r="V5" s="46"/>
      <c r="W5" s="46"/>
      <c r="X5" s="46"/>
      <c r="Y5" s="46"/>
    </row>
    <row r="6" spans="1:25" ht="26.25" customHeight="1">
      <c r="A6" s="52" t="s">
        <v>85</v>
      </c>
      <c r="B6" s="53" t="s">
        <v>86</v>
      </c>
      <c r="C6" s="52" t="s">
        <v>87</v>
      </c>
      <c r="D6" s="53" t="s">
        <v>88</v>
      </c>
      <c r="E6" s="53" t="s">
        <v>89</v>
      </c>
      <c r="F6" s="53" t="s">
        <v>90</v>
      </c>
      <c r="G6" s="54">
        <f>DB!B12</f>
        <v>0.36799999999999999</v>
      </c>
      <c r="H6" s="55">
        <f>DB!B14</f>
        <v>0.05</v>
      </c>
      <c r="I6" s="55">
        <f>DB!B15</f>
        <v>0.1</v>
      </c>
      <c r="J6" s="55">
        <f t="shared" ref="J6:J10" si="0">L6+M6+N6+O6</f>
        <v>0.14250000000000002</v>
      </c>
      <c r="K6" s="56">
        <f>1-J6</f>
        <v>0.85749999999999993</v>
      </c>
      <c r="L6" s="55">
        <f>DB!B18</f>
        <v>1.6500000000000001E-2</v>
      </c>
      <c r="M6" s="55">
        <f>DB!B19</f>
        <v>7.5999999999999998E-2</v>
      </c>
      <c r="N6" s="55">
        <f>DB!B20</f>
        <v>0.05</v>
      </c>
      <c r="O6" s="57">
        <f>DB!B21</f>
        <v>0</v>
      </c>
      <c r="P6" s="51" t="s">
        <v>91</v>
      </c>
      <c r="Q6" s="58" t="s">
        <v>90</v>
      </c>
      <c r="R6" s="58" t="s">
        <v>77</v>
      </c>
      <c r="S6" s="58" t="s">
        <v>83</v>
      </c>
      <c r="T6" s="59" t="s">
        <v>91</v>
      </c>
      <c r="U6" s="59" t="s">
        <v>62</v>
      </c>
      <c r="V6" s="46"/>
      <c r="W6" s="46"/>
      <c r="X6" s="46"/>
      <c r="Y6" s="46"/>
    </row>
    <row r="7" spans="1:25" ht="14.25" customHeight="1">
      <c r="A7" s="60" t="s">
        <v>92</v>
      </c>
      <c r="B7" s="61">
        <f>'1-AGINF'!H14</f>
        <v>15461.47</v>
      </c>
      <c r="C7" s="60">
        <v>220</v>
      </c>
      <c r="D7" s="61">
        <f t="shared" ref="D7:D10" si="1">TRUNC(B7/C7,2)</f>
        <v>70.27</v>
      </c>
      <c r="E7" s="62">
        <v>0.5</v>
      </c>
      <c r="F7" s="61">
        <f t="shared" ref="F7:F8" si="2">TRUNC(D7+E7*D7,2)</f>
        <v>105.4</v>
      </c>
      <c r="G7" s="63">
        <f t="shared" ref="G7:G10" si="3">TRUNC(F7*$G$6,2)</f>
        <v>38.78</v>
      </c>
      <c r="H7" s="64">
        <f t="shared" ref="H7:H10" si="4">TRUNC((F7+G7)*$H$6,2)</f>
        <v>7.2</v>
      </c>
      <c r="I7" s="64">
        <f t="shared" ref="I7:I10" si="5">TRUNC((F7+G7+H7)*$I$6,2)</f>
        <v>15.13</v>
      </c>
      <c r="J7" s="64">
        <f t="shared" si="0"/>
        <v>27.65</v>
      </c>
      <c r="K7" s="65">
        <f t="shared" ref="K7:K10" si="6">TRUNC((F7+G7+H7+I7)/$K$6,2)</f>
        <v>194.18</v>
      </c>
      <c r="L7" s="64">
        <f t="shared" ref="L7:L10" si="7">TRUNC(K7*$L$6,2)</f>
        <v>3.2</v>
      </c>
      <c r="M7" s="64">
        <f t="shared" ref="M7:M10" si="8">TRUNC(K7*$M$6,2)</f>
        <v>14.75</v>
      </c>
      <c r="N7" s="64">
        <f t="shared" ref="N7:N10" si="9">TRUNC(K7*$N$6,2)</f>
        <v>9.6999999999999993</v>
      </c>
      <c r="O7" s="64">
        <f t="shared" ref="O7:O10" si="10">TRUNC(K7*$O$6,2)</f>
        <v>0</v>
      </c>
      <c r="P7" s="64">
        <f t="shared" ref="P7:P10" si="11">TRUNC(H7+I7+J7,2)</f>
        <v>49.98</v>
      </c>
      <c r="Q7" s="66">
        <f t="shared" ref="Q7:R7" si="12">F7</f>
        <v>105.4</v>
      </c>
      <c r="R7" s="66">
        <f t="shared" si="12"/>
        <v>38.78</v>
      </c>
      <c r="S7" s="66">
        <f t="shared" ref="S7:S10" si="13">P7</f>
        <v>49.98</v>
      </c>
      <c r="T7" s="67" t="s">
        <v>93</v>
      </c>
      <c r="U7" s="68">
        <f t="shared" ref="U7:U10" si="14">TRUNC(Q7+R7+S7,2)</f>
        <v>194.16</v>
      </c>
      <c r="V7" s="46"/>
      <c r="W7" s="46"/>
      <c r="X7" s="46"/>
      <c r="Y7" s="46"/>
    </row>
    <row r="8" spans="1:25" ht="14.25" customHeight="1">
      <c r="A8" s="60" t="s">
        <v>94</v>
      </c>
      <c r="B8" s="61">
        <f>B7</f>
        <v>15461.47</v>
      </c>
      <c r="C8" s="60">
        <v>220</v>
      </c>
      <c r="D8" s="61">
        <f t="shared" si="1"/>
        <v>70.27</v>
      </c>
      <c r="E8" s="62">
        <v>1</v>
      </c>
      <c r="F8" s="61">
        <f t="shared" si="2"/>
        <v>140.54</v>
      </c>
      <c r="G8" s="63">
        <f t="shared" si="3"/>
        <v>51.71</v>
      </c>
      <c r="H8" s="64">
        <f t="shared" si="4"/>
        <v>9.61</v>
      </c>
      <c r="I8" s="64">
        <f t="shared" si="5"/>
        <v>20.18</v>
      </c>
      <c r="J8" s="64">
        <f t="shared" si="0"/>
        <v>36.880000000000003</v>
      </c>
      <c r="K8" s="65">
        <f t="shared" si="6"/>
        <v>258.93</v>
      </c>
      <c r="L8" s="64">
        <f t="shared" si="7"/>
        <v>4.2699999999999996</v>
      </c>
      <c r="M8" s="64">
        <f t="shared" si="8"/>
        <v>19.670000000000002</v>
      </c>
      <c r="N8" s="64">
        <f t="shared" si="9"/>
        <v>12.94</v>
      </c>
      <c r="O8" s="64">
        <f t="shared" si="10"/>
        <v>0</v>
      </c>
      <c r="P8" s="64">
        <f t="shared" si="11"/>
        <v>66.67</v>
      </c>
      <c r="Q8" s="66">
        <f t="shared" ref="Q8:R8" si="15">F8</f>
        <v>140.54</v>
      </c>
      <c r="R8" s="66">
        <f t="shared" si="15"/>
        <v>51.71</v>
      </c>
      <c r="S8" s="66">
        <f t="shared" si="13"/>
        <v>66.67</v>
      </c>
      <c r="T8" s="67" t="s">
        <v>95</v>
      </c>
      <c r="U8" s="68">
        <f t="shared" si="14"/>
        <v>258.92</v>
      </c>
      <c r="V8" s="46"/>
      <c r="W8" s="46"/>
      <c r="X8" s="46"/>
      <c r="Y8" s="46"/>
    </row>
    <row r="9" spans="1:25" ht="14.25" customHeight="1">
      <c r="A9" s="69" t="s">
        <v>96</v>
      </c>
      <c r="B9" s="61">
        <f>B7</f>
        <v>15461.47</v>
      </c>
      <c r="C9" s="60">
        <v>220</v>
      </c>
      <c r="D9" s="61">
        <f t="shared" si="1"/>
        <v>70.27</v>
      </c>
      <c r="E9" s="62">
        <v>0.5</v>
      </c>
      <c r="F9" s="61">
        <f t="shared" ref="F9:F10" si="16">TRUNC(((D9+E9*D9)*1.3*1.142857),2)</f>
        <v>156.6</v>
      </c>
      <c r="G9" s="63">
        <f t="shared" si="3"/>
        <v>57.62</v>
      </c>
      <c r="H9" s="64">
        <f t="shared" si="4"/>
        <v>10.71</v>
      </c>
      <c r="I9" s="64">
        <f t="shared" si="5"/>
        <v>22.49</v>
      </c>
      <c r="J9" s="64">
        <f t="shared" si="0"/>
        <v>41.1</v>
      </c>
      <c r="K9" s="65">
        <f t="shared" si="6"/>
        <v>288.52999999999997</v>
      </c>
      <c r="L9" s="64">
        <f t="shared" si="7"/>
        <v>4.76</v>
      </c>
      <c r="M9" s="64">
        <f t="shared" si="8"/>
        <v>21.92</v>
      </c>
      <c r="N9" s="64">
        <f t="shared" si="9"/>
        <v>14.42</v>
      </c>
      <c r="O9" s="64">
        <f t="shared" si="10"/>
        <v>0</v>
      </c>
      <c r="P9" s="64">
        <f t="shared" si="11"/>
        <v>74.3</v>
      </c>
      <c r="Q9" s="66">
        <f t="shared" ref="Q9:R9" si="17">F9</f>
        <v>156.6</v>
      </c>
      <c r="R9" s="66">
        <f t="shared" si="17"/>
        <v>57.62</v>
      </c>
      <c r="S9" s="66">
        <f t="shared" si="13"/>
        <v>74.3</v>
      </c>
      <c r="T9" s="67" t="s">
        <v>97</v>
      </c>
      <c r="U9" s="68">
        <f t="shared" si="14"/>
        <v>288.52</v>
      </c>
      <c r="V9" s="46"/>
      <c r="W9" s="46"/>
      <c r="X9" s="46"/>
      <c r="Y9" s="46"/>
    </row>
    <row r="10" spans="1:25" ht="14.25" customHeight="1">
      <c r="A10" s="60" t="s">
        <v>98</v>
      </c>
      <c r="B10" s="61">
        <f>B7</f>
        <v>15461.47</v>
      </c>
      <c r="C10" s="60">
        <v>220</v>
      </c>
      <c r="D10" s="61">
        <f t="shared" si="1"/>
        <v>70.27</v>
      </c>
      <c r="E10" s="62">
        <v>1</v>
      </c>
      <c r="F10" s="61">
        <f t="shared" si="16"/>
        <v>208.8</v>
      </c>
      <c r="G10" s="63">
        <f t="shared" si="3"/>
        <v>76.83</v>
      </c>
      <c r="H10" s="64">
        <f t="shared" si="4"/>
        <v>14.28</v>
      </c>
      <c r="I10" s="64">
        <f t="shared" si="5"/>
        <v>29.99</v>
      </c>
      <c r="J10" s="64">
        <f t="shared" si="0"/>
        <v>54.8</v>
      </c>
      <c r="K10" s="65">
        <f t="shared" si="6"/>
        <v>384.72</v>
      </c>
      <c r="L10" s="64">
        <f t="shared" si="7"/>
        <v>6.34</v>
      </c>
      <c r="M10" s="64">
        <f t="shared" si="8"/>
        <v>29.23</v>
      </c>
      <c r="N10" s="64">
        <f t="shared" si="9"/>
        <v>19.23</v>
      </c>
      <c r="O10" s="64">
        <f t="shared" si="10"/>
        <v>0</v>
      </c>
      <c r="P10" s="64">
        <f t="shared" si="11"/>
        <v>99.07</v>
      </c>
      <c r="Q10" s="66">
        <f t="shared" ref="Q10:R10" si="18">F10</f>
        <v>208.8</v>
      </c>
      <c r="R10" s="66">
        <f t="shared" si="18"/>
        <v>76.83</v>
      </c>
      <c r="S10" s="66">
        <f t="shared" si="13"/>
        <v>99.07</v>
      </c>
      <c r="T10" s="67" t="s">
        <v>99</v>
      </c>
      <c r="U10" s="68">
        <f t="shared" si="14"/>
        <v>384.7</v>
      </c>
      <c r="V10" s="46"/>
      <c r="W10" s="46"/>
      <c r="X10" s="46"/>
      <c r="Y10" s="46"/>
    </row>
    <row r="11" spans="1:25" ht="8.25" customHeight="1">
      <c r="A11" s="70"/>
      <c r="B11" s="71"/>
      <c r="C11" s="70"/>
      <c r="D11" s="71"/>
      <c r="E11" s="72"/>
      <c r="F11" s="71"/>
      <c r="G11" s="71"/>
      <c r="H11" s="71"/>
      <c r="I11" s="71"/>
      <c r="J11" s="71"/>
      <c r="K11" s="73"/>
      <c r="L11" s="71"/>
      <c r="M11" s="71"/>
      <c r="N11" s="71"/>
      <c r="O11" s="71"/>
      <c r="P11" s="71"/>
      <c r="Q11" s="71"/>
      <c r="R11" s="71"/>
      <c r="S11" s="71"/>
      <c r="T11" s="74"/>
      <c r="U11" s="75"/>
      <c r="V11" s="46"/>
      <c r="W11" s="46"/>
      <c r="X11" s="46"/>
      <c r="Y11" s="46"/>
    </row>
    <row r="12" spans="1:25" ht="14.25" customHeight="1">
      <c r="A12" s="60" t="s">
        <v>100</v>
      </c>
      <c r="B12" s="61">
        <f>'2 - AGSUP'!H14</f>
        <v>9820.2000000000007</v>
      </c>
      <c r="C12" s="60">
        <v>220</v>
      </c>
      <c r="D12" s="61">
        <f t="shared" ref="D12:D15" si="19">TRUNC(B12/C12,2)</f>
        <v>44.63</v>
      </c>
      <c r="E12" s="62">
        <v>0.5</v>
      </c>
      <c r="F12" s="61">
        <f t="shared" ref="F12:F13" si="20">TRUNC(D12+E12*D12,2)</f>
        <v>66.94</v>
      </c>
      <c r="G12" s="63">
        <f t="shared" ref="G12:G15" si="21">TRUNC(F12*$G$6,2)</f>
        <v>24.63</v>
      </c>
      <c r="H12" s="64">
        <f t="shared" ref="H12:H15" si="22">TRUNC((F12+G12)*$H$6,2)</f>
        <v>4.57</v>
      </c>
      <c r="I12" s="64">
        <f t="shared" ref="I12:I15" si="23">TRUNC((F12+G12+H12)*$I$6,2)</f>
        <v>9.61</v>
      </c>
      <c r="J12" s="64">
        <f t="shared" ref="J12:J15" si="24">L12+M12+N12+O12</f>
        <v>17.559999999999999</v>
      </c>
      <c r="K12" s="65">
        <f t="shared" ref="K12:K15" si="25">TRUNC((F12+G12+H12+I12)/$K$6,2)</f>
        <v>123.32</v>
      </c>
      <c r="L12" s="64">
        <f t="shared" ref="L12:L15" si="26">TRUNC(K12*$L$6,2)</f>
        <v>2.0299999999999998</v>
      </c>
      <c r="M12" s="64">
        <f t="shared" ref="M12:M15" si="27">TRUNC(K12*$M$6,2)</f>
        <v>9.3699999999999992</v>
      </c>
      <c r="N12" s="64">
        <f t="shared" ref="N12:N15" si="28">TRUNC(K12*$N$6,2)</f>
        <v>6.16</v>
      </c>
      <c r="O12" s="64">
        <f t="shared" ref="O12:O15" si="29">TRUNC(K12*$O$6,2)</f>
        <v>0</v>
      </c>
      <c r="P12" s="64">
        <f t="shared" ref="P12:P15" si="30">TRUNC(H12+I12+J12,2)</f>
        <v>31.74</v>
      </c>
      <c r="Q12" s="66">
        <f t="shared" ref="Q12:R12" si="31">F12</f>
        <v>66.94</v>
      </c>
      <c r="R12" s="66">
        <f t="shared" si="31"/>
        <v>24.63</v>
      </c>
      <c r="S12" s="66">
        <f t="shared" ref="S12:S15" si="32">P12</f>
        <v>31.74</v>
      </c>
      <c r="T12" s="67" t="s">
        <v>93</v>
      </c>
      <c r="U12" s="68">
        <f t="shared" ref="U12:U15" si="33">TRUNC(Q12+R12+S12,2)</f>
        <v>123.31</v>
      </c>
      <c r="V12" s="46"/>
      <c r="W12" s="46"/>
      <c r="X12" s="46"/>
      <c r="Y12" s="46"/>
    </row>
    <row r="13" spans="1:25" ht="14.25" customHeight="1">
      <c r="A13" s="60" t="s">
        <v>101</v>
      </c>
      <c r="B13" s="61">
        <f>B12</f>
        <v>9820.2000000000007</v>
      </c>
      <c r="C13" s="60">
        <v>220</v>
      </c>
      <c r="D13" s="61">
        <f t="shared" si="19"/>
        <v>44.63</v>
      </c>
      <c r="E13" s="62">
        <v>1</v>
      </c>
      <c r="F13" s="61">
        <f t="shared" si="20"/>
        <v>89.26</v>
      </c>
      <c r="G13" s="63">
        <f t="shared" si="21"/>
        <v>32.840000000000003</v>
      </c>
      <c r="H13" s="64">
        <f t="shared" si="22"/>
        <v>6.1</v>
      </c>
      <c r="I13" s="64">
        <f t="shared" si="23"/>
        <v>12.82</v>
      </c>
      <c r="J13" s="64">
        <f t="shared" si="24"/>
        <v>23.42</v>
      </c>
      <c r="K13" s="65">
        <f t="shared" si="25"/>
        <v>164.45</v>
      </c>
      <c r="L13" s="64">
        <f t="shared" si="26"/>
        <v>2.71</v>
      </c>
      <c r="M13" s="64">
        <f t="shared" si="27"/>
        <v>12.49</v>
      </c>
      <c r="N13" s="64">
        <f t="shared" si="28"/>
        <v>8.2200000000000006</v>
      </c>
      <c r="O13" s="64">
        <f t="shared" si="29"/>
        <v>0</v>
      </c>
      <c r="P13" s="64">
        <f t="shared" si="30"/>
        <v>42.34</v>
      </c>
      <c r="Q13" s="66">
        <f t="shared" ref="Q13:R13" si="34">F13</f>
        <v>89.26</v>
      </c>
      <c r="R13" s="66">
        <f t="shared" si="34"/>
        <v>32.840000000000003</v>
      </c>
      <c r="S13" s="66">
        <f t="shared" si="32"/>
        <v>42.34</v>
      </c>
      <c r="T13" s="67" t="s">
        <v>95</v>
      </c>
      <c r="U13" s="68">
        <f t="shared" si="33"/>
        <v>164.44</v>
      </c>
      <c r="V13" s="46"/>
      <c r="W13" s="46"/>
      <c r="X13" s="46"/>
      <c r="Y13" s="46"/>
    </row>
    <row r="14" spans="1:25" ht="14.25" customHeight="1">
      <c r="A14" s="69" t="s">
        <v>102</v>
      </c>
      <c r="B14" s="61">
        <f>B12</f>
        <v>9820.2000000000007</v>
      </c>
      <c r="C14" s="60">
        <v>220</v>
      </c>
      <c r="D14" s="61">
        <f t="shared" si="19"/>
        <v>44.63</v>
      </c>
      <c r="E14" s="62">
        <v>0.5</v>
      </c>
      <c r="F14" s="61">
        <f t="shared" ref="F14:F15" si="35">TRUNC(((D14+E14*D14)*1.3*1.142857),2)</f>
        <v>99.46</v>
      </c>
      <c r="G14" s="63">
        <f t="shared" si="21"/>
        <v>36.6</v>
      </c>
      <c r="H14" s="64">
        <f t="shared" si="22"/>
        <v>6.8</v>
      </c>
      <c r="I14" s="64">
        <f t="shared" si="23"/>
        <v>14.28</v>
      </c>
      <c r="J14" s="64">
        <f t="shared" si="24"/>
        <v>26.1</v>
      </c>
      <c r="K14" s="65">
        <f t="shared" si="25"/>
        <v>183.25</v>
      </c>
      <c r="L14" s="64">
        <f t="shared" si="26"/>
        <v>3.02</v>
      </c>
      <c r="M14" s="64">
        <f t="shared" si="27"/>
        <v>13.92</v>
      </c>
      <c r="N14" s="64">
        <f t="shared" si="28"/>
        <v>9.16</v>
      </c>
      <c r="O14" s="64">
        <f t="shared" si="29"/>
        <v>0</v>
      </c>
      <c r="P14" s="64">
        <f t="shared" si="30"/>
        <v>47.18</v>
      </c>
      <c r="Q14" s="66">
        <f t="shared" ref="Q14:R14" si="36">F14</f>
        <v>99.46</v>
      </c>
      <c r="R14" s="66">
        <f t="shared" si="36"/>
        <v>36.6</v>
      </c>
      <c r="S14" s="66">
        <f t="shared" si="32"/>
        <v>47.18</v>
      </c>
      <c r="T14" s="67" t="s">
        <v>97</v>
      </c>
      <c r="U14" s="68">
        <f t="shared" si="33"/>
        <v>183.24</v>
      </c>
      <c r="V14" s="46"/>
      <c r="W14" s="46"/>
      <c r="X14" s="46"/>
      <c r="Y14" s="46"/>
    </row>
    <row r="15" spans="1:25" ht="14.25" customHeight="1">
      <c r="A15" s="60" t="s">
        <v>103</v>
      </c>
      <c r="B15" s="61">
        <f>B12</f>
        <v>9820.2000000000007</v>
      </c>
      <c r="C15" s="60">
        <v>220</v>
      </c>
      <c r="D15" s="61">
        <f t="shared" si="19"/>
        <v>44.63</v>
      </c>
      <c r="E15" s="62">
        <v>1</v>
      </c>
      <c r="F15" s="61">
        <f t="shared" si="35"/>
        <v>132.61000000000001</v>
      </c>
      <c r="G15" s="63">
        <f t="shared" si="21"/>
        <v>48.8</v>
      </c>
      <c r="H15" s="64">
        <f t="shared" si="22"/>
        <v>9.07</v>
      </c>
      <c r="I15" s="64">
        <f t="shared" si="23"/>
        <v>19.04</v>
      </c>
      <c r="J15" s="64">
        <f t="shared" si="24"/>
        <v>34.799999999999997</v>
      </c>
      <c r="K15" s="65">
        <f t="shared" si="25"/>
        <v>244.33</v>
      </c>
      <c r="L15" s="64">
        <f t="shared" si="26"/>
        <v>4.03</v>
      </c>
      <c r="M15" s="64">
        <f t="shared" si="27"/>
        <v>18.559999999999999</v>
      </c>
      <c r="N15" s="64">
        <f t="shared" si="28"/>
        <v>12.21</v>
      </c>
      <c r="O15" s="64">
        <f t="shared" si="29"/>
        <v>0</v>
      </c>
      <c r="P15" s="64">
        <f t="shared" si="30"/>
        <v>62.91</v>
      </c>
      <c r="Q15" s="66">
        <f t="shared" ref="Q15:R15" si="37">F15</f>
        <v>132.61000000000001</v>
      </c>
      <c r="R15" s="66">
        <f t="shared" si="37"/>
        <v>48.8</v>
      </c>
      <c r="S15" s="66">
        <f t="shared" si="32"/>
        <v>62.91</v>
      </c>
      <c r="T15" s="67" t="s">
        <v>99</v>
      </c>
      <c r="U15" s="68">
        <f t="shared" si="33"/>
        <v>244.32</v>
      </c>
      <c r="V15" s="46"/>
      <c r="W15" s="46"/>
      <c r="X15" s="46"/>
      <c r="Y15" s="46"/>
    </row>
    <row r="16" spans="1:25" ht="8.25" customHeight="1">
      <c r="A16" s="70"/>
      <c r="B16" s="71"/>
      <c r="C16" s="70"/>
      <c r="D16" s="71"/>
      <c r="E16" s="72"/>
      <c r="F16" s="71"/>
      <c r="G16" s="71"/>
      <c r="H16" s="71"/>
      <c r="I16" s="71"/>
      <c r="J16" s="71"/>
      <c r="K16" s="73"/>
      <c r="L16" s="71"/>
      <c r="M16" s="71"/>
      <c r="N16" s="71"/>
      <c r="O16" s="71"/>
      <c r="P16" s="71"/>
      <c r="Q16" s="71"/>
      <c r="R16" s="71"/>
      <c r="S16" s="71"/>
      <c r="T16" s="74"/>
      <c r="U16" s="75"/>
      <c r="V16" s="46"/>
      <c r="W16" s="46"/>
      <c r="X16" s="46"/>
      <c r="Y16" s="46"/>
    </row>
    <row r="17" spans="1:25" ht="14.25" customHeight="1">
      <c r="A17" s="60" t="s">
        <v>104</v>
      </c>
      <c r="B17" s="61">
        <f>'3 - ANSUP'!H14</f>
        <v>6062.85</v>
      </c>
      <c r="C17" s="60">
        <v>220</v>
      </c>
      <c r="D17" s="61">
        <f t="shared" ref="D17:D20" si="38">TRUNC(B17/C17,2)</f>
        <v>27.55</v>
      </c>
      <c r="E17" s="62">
        <v>0.5</v>
      </c>
      <c r="F17" s="61">
        <f>TRUNC(D17+E17*D17,2)</f>
        <v>41.32</v>
      </c>
      <c r="G17" s="63">
        <f t="shared" ref="G17:G20" si="39">TRUNC(F17*$G$6,2)</f>
        <v>15.2</v>
      </c>
      <c r="H17" s="64">
        <f t="shared" ref="H17:H20" si="40">TRUNC((F17+G17)*$H$6,2)</f>
        <v>2.82</v>
      </c>
      <c r="I17" s="64">
        <f t="shared" ref="I17:I20" si="41">TRUNC((F17+G17+H17)*$I$6,2)</f>
        <v>5.93</v>
      </c>
      <c r="J17" s="64">
        <f t="shared" ref="J17:J20" si="42">L17+M17+N17+O17</f>
        <v>10.83</v>
      </c>
      <c r="K17" s="65">
        <f t="shared" ref="K17:K20" si="43">TRUNC((F17+G17+H17+I17)/$K$6,2)</f>
        <v>76.11</v>
      </c>
      <c r="L17" s="64">
        <f t="shared" ref="L17:L20" si="44">TRUNC(K17*$L$6,2)</f>
        <v>1.25</v>
      </c>
      <c r="M17" s="64">
        <f t="shared" ref="M17:M20" si="45">TRUNC(K17*$M$6,2)</f>
        <v>5.78</v>
      </c>
      <c r="N17" s="64">
        <f t="shared" ref="N17:N20" si="46">TRUNC(K17*$N$6,2)</f>
        <v>3.8</v>
      </c>
      <c r="O17" s="64">
        <f t="shared" ref="O17:O20" si="47">TRUNC(K17*$O$6,2)</f>
        <v>0</v>
      </c>
      <c r="P17" s="64">
        <f t="shared" ref="P17:P20" si="48">TRUNC(H17+I17+J17,2)</f>
        <v>19.579999999999998</v>
      </c>
      <c r="Q17" s="66">
        <f t="shared" ref="Q17:R17" si="49">F17</f>
        <v>41.32</v>
      </c>
      <c r="R17" s="66">
        <f t="shared" si="49"/>
        <v>15.2</v>
      </c>
      <c r="S17" s="66">
        <f t="shared" ref="S17:S20" si="50">P17</f>
        <v>19.579999999999998</v>
      </c>
      <c r="T17" s="67" t="s">
        <v>93</v>
      </c>
      <c r="U17" s="68">
        <f t="shared" ref="U17:U20" si="51">TRUNC(Q17+R17+S17,2)</f>
        <v>76.099999999999994</v>
      </c>
      <c r="V17" s="46"/>
      <c r="W17" s="46"/>
      <c r="X17" s="46"/>
      <c r="Y17" s="46"/>
    </row>
    <row r="18" spans="1:25" ht="14.25" customHeight="1">
      <c r="A18" s="60" t="s">
        <v>105</v>
      </c>
      <c r="B18" s="61">
        <f>B17</f>
        <v>6062.85</v>
      </c>
      <c r="C18" s="60">
        <v>220</v>
      </c>
      <c r="D18" s="61">
        <f t="shared" si="38"/>
        <v>27.55</v>
      </c>
      <c r="E18" s="62">
        <v>1</v>
      </c>
      <c r="F18" s="61">
        <f>D18+E18*D18</f>
        <v>55.1</v>
      </c>
      <c r="G18" s="63">
        <f t="shared" si="39"/>
        <v>20.27</v>
      </c>
      <c r="H18" s="64">
        <f t="shared" si="40"/>
        <v>3.76</v>
      </c>
      <c r="I18" s="64">
        <f t="shared" si="41"/>
        <v>7.91</v>
      </c>
      <c r="J18" s="64">
        <f t="shared" si="42"/>
        <v>14.45</v>
      </c>
      <c r="K18" s="65">
        <f t="shared" si="43"/>
        <v>101.5</v>
      </c>
      <c r="L18" s="64">
        <f t="shared" si="44"/>
        <v>1.67</v>
      </c>
      <c r="M18" s="64">
        <f t="shared" si="45"/>
        <v>7.71</v>
      </c>
      <c r="N18" s="64">
        <f t="shared" si="46"/>
        <v>5.07</v>
      </c>
      <c r="O18" s="64">
        <f t="shared" si="47"/>
        <v>0</v>
      </c>
      <c r="P18" s="64">
        <f t="shared" si="48"/>
        <v>26.12</v>
      </c>
      <c r="Q18" s="66">
        <f t="shared" ref="Q18:R18" si="52">F18</f>
        <v>55.1</v>
      </c>
      <c r="R18" s="66">
        <f t="shared" si="52"/>
        <v>20.27</v>
      </c>
      <c r="S18" s="66">
        <f t="shared" si="50"/>
        <v>26.12</v>
      </c>
      <c r="T18" s="67" t="s">
        <v>95</v>
      </c>
      <c r="U18" s="68">
        <f t="shared" si="51"/>
        <v>101.49</v>
      </c>
      <c r="V18" s="46"/>
      <c r="W18" s="46"/>
      <c r="X18" s="46"/>
      <c r="Y18" s="46"/>
    </row>
    <row r="19" spans="1:25" ht="14.25" customHeight="1">
      <c r="A19" s="60" t="s">
        <v>106</v>
      </c>
      <c r="B19" s="61">
        <f t="shared" ref="B19:B20" si="53">B17</f>
        <v>6062.85</v>
      </c>
      <c r="C19" s="60">
        <v>220</v>
      </c>
      <c r="D19" s="61">
        <f t="shared" si="38"/>
        <v>27.55</v>
      </c>
      <c r="E19" s="62">
        <v>0.5</v>
      </c>
      <c r="F19" s="61">
        <f t="shared" ref="F19:F20" si="54">TRUNC(((D19+E19*D19)*1.3*1.142857),2)</f>
        <v>61.39</v>
      </c>
      <c r="G19" s="63">
        <f t="shared" si="39"/>
        <v>22.59</v>
      </c>
      <c r="H19" s="64">
        <f t="shared" si="40"/>
        <v>4.1900000000000004</v>
      </c>
      <c r="I19" s="64">
        <f t="shared" si="41"/>
        <v>8.81</v>
      </c>
      <c r="J19" s="64">
        <f t="shared" si="42"/>
        <v>16.100000000000001</v>
      </c>
      <c r="K19" s="65">
        <f t="shared" si="43"/>
        <v>113.09</v>
      </c>
      <c r="L19" s="64">
        <f t="shared" si="44"/>
        <v>1.86</v>
      </c>
      <c r="M19" s="64">
        <f t="shared" si="45"/>
        <v>8.59</v>
      </c>
      <c r="N19" s="64">
        <f t="shared" si="46"/>
        <v>5.65</v>
      </c>
      <c r="O19" s="64">
        <f t="shared" si="47"/>
        <v>0</v>
      </c>
      <c r="P19" s="64">
        <f t="shared" si="48"/>
        <v>29.1</v>
      </c>
      <c r="Q19" s="66">
        <f t="shared" ref="Q19:R19" si="55">F19</f>
        <v>61.39</v>
      </c>
      <c r="R19" s="66">
        <f t="shared" si="55"/>
        <v>22.59</v>
      </c>
      <c r="S19" s="66">
        <f t="shared" si="50"/>
        <v>29.1</v>
      </c>
      <c r="T19" s="67" t="s">
        <v>97</v>
      </c>
      <c r="U19" s="68">
        <f t="shared" si="51"/>
        <v>113.08</v>
      </c>
      <c r="V19" s="46"/>
      <c r="W19" s="46"/>
      <c r="X19" s="46"/>
      <c r="Y19" s="46"/>
    </row>
    <row r="20" spans="1:25" ht="14.25" customHeight="1">
      <c r="A20" s="60" t="s">
        <v>107</v>
      </c>
      <c r="B20" s="61">
        <f t="shared" si="53"/>
        <v>6062.85</v>
      </c>
      <c r="C20" s="60">
        <v>220</v>
      </c>
      <c r="D20" s="61">
        <f t="shared" si="38"/>
        <v>27.55</v>
      </c>
      <c r="E20" s="62">
        <v>1</v>
      </c>
      <c r="F20" s="61">
        <f t="shared" si="54"/>
        <v>81.86</v>
      </c>
      <c r="G20" s="63">
        <f t="shared" si="39"/>
        <v>30.12</v>
      </c>
      <c r="H20" s="64">
        <f t="shared" si="40"/>
        <v>5.59</v>
      </c>
      <c r="I20" s="64">
        <f t="shared" si="41"/>
        <v>11.75</v>
      </c>
      <c r="J20" s="64">
        <f t="shared" si="42"/>
        <v>21.48</v>
      </c>
      <c r="K20" s="65">
        <f t="shared" si="43"/>
        <v>150.81</v>
      </c>
      <c r="L20" s="64">
        <f t="shared" si="44"/>
        <v>2.48</v>
      </c>
      <c r="M20" s="64">
        <f t="shared" si="45"/>
        <v>11.46</v>
      </c>
      <c r="N20" s="64">
        <f t="shared" si="46"/>
        <v>7.54</v>
      </c>
      <c r="O20" s="64">
        <f t="shared" si="47"/>
        <v>0</v>
      </c>
      <c r="P20" s="64">
        <f t="shared" si="48"/>
        <v>38.82</v>
      </c>
      <c r="Q20" s="66">
        <f t="shared" ref="Q20:R20" si="56">F20</f>
        <v>81.86</v>
      </c>
      <c r="R20" s="66">
        <f t="shared" si="56"/>
        <v>30.12</v>
      </c>
      <c r="S20" s="66">
        <f t="shared" si="50"/>
        <v>38.82</v>
      </c>
      <c r="T20" s="67" t="s">
        <v>99</v>
      </c>
      <c r="U20" s="68">
        <f t="shared" si="51"/>
        <v>150.80000000000001</v>
      </c>
      <c r="V20" s="46"/>
      <c r="W20" s="46"/>
      <c r="X20" s="46"/>
      <c r="Y20" s="46"/>
    </row>
    <row r="21" spans="1:25" ht="8.25" customHeight="1">
      <c r="A21" s="70"/>
      <c r="B21" s="71"/>
      <c r="C21" s="70"/>
      <c r="D21" s="71"/>
      <c r="E21" s="72"/>
      <c r="F21" s="71"/>
      <c r="G21" s="71"/>
      <c r="H21" s="71"/>
      <c r="I21" s="71"/>
      <c r="J21" s="71"/>
      <c r="K21" s="73"/>
      <c r="L21" s="71"/>
      <c r="M21" s="71"/>
      <c r="N21" s="71"/>
      <c r="O21" s="71"/>
      <c r="P21" s="71"/>
      <c r="Q21" s="71"/>
      <c r="R21" s="71"/>
      <c r="S21" s="71"/>
      <c r="T21" s="74"/>
      <c r="U21" s="75"/>
      <c r="V21" s="46"/>
      <c r="W21" s="46"/>
      <c r="X21" s="46"/>
      <c r="Y21" s="46"/>
    </row>
    <row r="22" spans="1:25" ht="14.25" customHeight="1">
      <c r="A22" s="60" t="s">
        <v>108</v>
      </c>
      <c r="B22" s="61">
        <f>'4-OPINF'!H14</f>
        <v>4407.1499999999996</v>
      </c>
      <c r="C22" s="60">
        <v>220</v>
      </c>
      <c r="D22" s="61">
        <f t="shared" ref="D22:D25" si="57">TRUNC(B22/C22,2)</f>
        <v>20.03</v>
      </c>
      <c r="E22" s="62">
        <v>0.5</v>
      </c>
      <c r="F22" s="61">
        <f t="shared" ref="F22:F23" si="58">TRUNC(D22+E22*D22,2)</f>
        <v>30.04</v>
      </c>
      <c r="G22" s="63">
        <f t="shared" ref="G22:G25" si="59">TRUNC(F22*$G$6,2)</f>
        <v>11.05</v>
      </c>
      <c r="H22" s="64">
        <f t="shared" ref="H22:H25" si="60">TRUNC((F22+G22)*$H$6,2)</f>
        <v>2.0499999999999998</v>
      </c>
      <c r="I22" s="64">
        <f t="shared" ref="I22:I25" si="61">TRUNC((F22+G22+H22)*$I$6,2)</f>
        <v>4.3099999999999996</v>
      </c>
      <c r="J22" s="64">
        <f t="shared" ref="J22:J25" si="62">L22+M22+N22+O22</f>
        <v>7.87</v>
      </c>
      <c r="K22" s="65">
        <f t="shared" ref="K22:K25" si="63">TRUNC((F22+G22+H22+I22)/$K$6,2)</f>
        <v>55.33</v>
      </c>
      <c r="L22" s="64">
        <f t="shared" ref="L22:L25" si="64">TRUNC(K22*$L$6,2)</f>
        <v>0.91</v>
      </c>
      <c r="M22" s="64">
        <f t="shared" ref="M22:M25" si="65">TRUNC(K22*$M$6,2)</f>
        <v>4.2</v>
      </c>
      <c r="N22" s="64">
        <f t="shared" ref="N22:N25" si="66">TRUNC(K22*$N$6,2)</f>
        <v>2.76</v>
      </c>
      <c r="O22" s="64">
        <f t="shared" ref="O22:O25" si="67">TRUNC(K22*$O$6,2)</f>
        <v>0</v>
      </c>
      <c r="P22" s="64">
        <f t="shared" ref="P22:P25" si="68">TRUNC(H22+I22+J22,2)</f>
        <v>14.23</v>
      </c>
      <c r="Q22" s="66">
        <f t="shared" ref="Q22:R22" si="69">F22</f>
        <v>30.04</v>
      </c>
      <c r="R22" s="66">
        <f t="shared" si="69"/>
        <v>11.05</v>
      </c>
      <c r="S22" s="66">
        <f t="shared" ref="S22:S25" si="70">P22</f>
        <v>14.23</v>
      </c>
      <c r="T22" s="67" t="s">
        <v>93</v>
      </c>
      <c r="U22" s="68">
        <f t="shared" ref="U22:U25" si="71">TRUNC(Q22+R22+S22,2)</f>
        <v>55.32</v>
      </c>
      <c r="V22" s="46"/>
      <c r="W22" s="46"/>
      <c r="X22" s="46"/>
      <c r="Y22" s="46"/>
    </row>
    <row r="23" spans="1:25" ht="14.25" customHeight="1">
      <c r="A23" s="60" t="s">
        <v>109</v>
      </c>
      <c r="B23" s="61">
        <f>B22</f>
        <v>4407.1499999999996</v>
      </c>
      <c r="C23" s="60">
        <v>220</v>
      </c>
      <c r="D23" s="61">
        <f t="shared" si="57"/>
        <v>20.03</v>
      </c>
      <c r="E23" s="62">
        <v>1</v>
      </c>
      <c r="F23" s="61">
        <f t="shared" si="58"/>
        <v>40.06</v>
      </c>
      <c r="G23" s="63">
        <f t="shared" si="59"/>
        <v>14.74</v>
      </c>
      <c r="H23" s="64">
        <f t="shared" si="60"/>
        <v>2.74</v>
      </c>
      <c r="I23" s="64">
        <f t="shared" si="61"/>
        <v>5.75</v>
      </c>
      <c r="J23" s="64">
        <f t="shared" si="62"/>
        <v>10.5</v>
      </c>
      <c r="K23" s="65">
        <f t="shared" si="63"/>
        <v>73.8</v>
      </c>
      <c r="L23" s="64">
        <f t="shared" si="64"/>
        <v>1.21</v>
      </c>
      <c r="M23" s="64">
        <f t="shared" si="65"/>
        <v>5.6</v>
      </c>
      <c r="N23" s="64">
        <f t="shared" si="66"/>
        <v>3.69</v>
      </c>
      <c r="O23" s="64">
        <f t="shared" si="67"/>
        <v>0</v>
      </c>
      <c r="P23" s="64">
        <f t="shared" si="68"/>
        <v>18.989999999999998</v>
      </c>
      <c r="Q23" s="66">
        <f t="shared" ref="Q23:R23" si="72">F23</f>
        <v>40.06</v>
      </c>
      <c r="R23" s="66">
        <f t="shared" si="72"/>
        <v>14.74</v>
      </c>
      <c r="S23" s="66">
        <f t="shared" si="70"/>
        <v>18.989999999999998</v>
      </c>
      <c r="T23" s="67" t="s">
        <v>95</v>
      </c>
      <c r="U23" s="68">
        <f t="shared" si="71"/>
        <v>73.790000000000006</v>
      </c>
      <c r="V23" s="46"/>
      <c r="W23" s="46"/>
      <c r="X23" s="46"/>
      <c r="Y23" s="46"/>
    </row>
    <row r="24" spans="1:25" ht="14.25" customHeight="1">
      <c r="A24" s="69" t="s">
        <v>102</v>
      </c>
      <c r="B24" s="61">
        <f>B22</f>
        <v>4407.1499999999996</v>
      </c>
      <c r="C24" s="60">
        <v>220</v>
      </c>
      <c r="D24" s="61">
        <f t="shared" si="57"/>
        <v>20.03</v>
      </c>
      <c r="E24" s="62">
        <v>0.5</v>
      </c>
      <c r="F24" s="61">
        <f t="shared" ref="F24:F25" si="73">TRUNC(((D24+E24*D24)*1.3*1.142857),2)</f>
        <v>44.63</v>
      </c>
      <c r="G24" s="63">
        <f t="shared" si="59"/>
        <v>16.420000000000002</v>
      </c>
      <c r="H24" s="64">
        <f t="shared" si="60"/>
        <v>3.05</v>
      </c>
      <c r="I24" s="64">
        <f t="shared" si="61"/>
        <v>6.41</v>
      </c>
      <c r="J24" s="64">
        <f t="shared" si="62"/>
        <v>11.7</v>
      </c>
      <c r="K24" s="65">
        <f t="shared" si="63"/>
        <v>82.22</v>
      </c>
      <c r="L24" s="64">
        <f t="shared" si="64"/>
        <v>1.35</v>
      </c>
      <c r="M24" s="64">
        <f t="shared" si="65"/>
        <v>6.24</v>
      </c>
      <c r="N24" s="64">
        <f t="shared" si="66"/>
        <v>4.1100000000000003</v>
      </c>
      <c r="O24" s="64">
        <f t="shared" si="67"/>
        <v>0</v>
      </c>
      <c r="P24" s="64">
        <f t="shared" si="68"/>
        <v>21.16</v>
      </c>
      <c r="Q24" s="66">
        <f t="shared" ref="Q24:R24" si="74">F24</f>
        <v>44.63</v>
      </c>
      <c r="R24" s="66">
        <f t="shared" si="74"/>
        <v>16.420000000000002</v>
      </c>
      <c r="S24" s="66">
        <f t="shared" si="70"/>
        <v>21.16</v>
      </c>
      <c r="T24" s="67" t="s">
        <v>97</v>
      </c>
      <c r="U24" s="68">
        <f t="shared" si="71"/>
        <v>82.21</v>
      </c>
      <c r="V24" s="46"/>
      <c r="W24" s="46"/>
      <c r="X24" s="46"/>
      <c r="Y24" s="46"/>
    </row>
    <row r="25" spans="1:25" ht="14.25" customHeight="1">
      <c r="A25" s="69" t="s">
        <v>110</v>
      </c>
      <c r="B25" s="61">
        <f>B22</f>
        <v>4407.1499999999996</v>
      </c>
      <c r="C25" s="60">
        <v>220</v>
      </c>
      <c r="D25" s="61">
        <f t="shared" si="57"/>
        <v>20.03</v>
      </c>
      <c r="E25" s="62">
        <v>1</v>
      </c>
      <c r="F25" s="61">
        <f t="shared" si="73"/>
        <v>59.51</v>
      </c>
      <c r="G25" s="63">
        <f t="shared" si="59"/>
        <v>21.89</v>
      </c>
      <c r="H25" s="64">
        <f t="shared" si="60"/>
        <v>4.07</v>
      </c>
      <c r="I25" s="64">
        <f t="shared" si="61"/>
        <v>8.5399999999999991</v>
      </c>
      <c r="J25" s="64">
        <f t="shared" si="62"/>
        <v>15.610000000000001</v>
      </c>
      <c r="K25" s="65">
        <f t="shared" si="63"/>
        <v>109.63</v>
      </c>
      <c r="L25" s="64">
        <f t="shared" si="64"/>
        <v>1.8</v>
      </c>
      <c r="M25" s="64">
        <f t="shared" si="65"/>
        <v>8.33</v>
      </c>
      <c r="N25" s="64">
        <f t="shared" si="66"/>
        <v>5.48</v>
      </c>
      <c r="O25" s="64">
        <f t="shared" si="67"/>
        <v>0</v>
      </c>
      <c r="P25" s="64">
        <f t="shared" si="68"/>
        <v>28.22</v>
      </c>
      <c r="Q25" s="66">
        <f t="shared" ref="Q25:R25" si="75">F25</f>
        <v>59.51</v>
      </c>
      <c r="R25" s="66">
        <f t="shared" si="75"/>
        <v>21.89</v>
      </c>
      <c r="S25" s="66">
        <f t="shared" si="70"/>
        <v>28.22</v>
      </c>
      <c r="T25" s="67" t="s">
        <v>99</v>
      </c>
      <c r="U25" s="68">
        <f t="shared" si="71"/>
        <v>109.62</v>
      </c>
      <c r="V25" s="46"/>
      <c r="W25" s="46"/>
      <c r="X25" s="46"/>
      <c r="Y25" s="46"/>
    </row>
    <row r="26" spans="1:25" ht="7.5" customHeight="1">
      <c r="A26" s="70"/>
      <c r="B26" s="71"/>
      <c r="C26" s="70"/>
      <c r="D26" s="71"/>
      <c r="E26" s="72"/>
      <c r="F26" s="71"/>
      <c r="G26" s="71"/>
      <c r="H26" s="71"/>
      <c r="I26" s="71"/>
      <c r="J26" s="71"/>
      <c r="K26" s="73"/>
      <c r="L26" s="71"/>
      <c r="M26" s="71"/>
      <c r="N26" s="71"/>
      <c r="O26" s="71"/>
      <c r="P26" s="71"/>
      <c r="Q26" s="71"/>
      <c r="R26" s="71"/>
      <c r="S26" s="71"/>
      <c r="T26" s="74"/>
      <c r="U26" s="75"/>
      <c r="V26" s="46"/>
      <c r="W26" s="46"/>
      <c r="X26" s="46"/>
      <c r="Y26" s="46"/>
    </row>
    <row r="27" spans="1:25" ht="14.25" customHeight="1">
      <c r="A27" s="60" t="s">
        <v>111</v>
      </c>
      <c r="B27" s="61">
        <f>'5 - TINF1'!H14</f>
        <v>3475.94</v>
      </c>
      <c r="C27" s="60">
        <v>220</v>
      </c>
      <c r="D27" s="61">
        <f t="shared" ref="D27:D30" si="76">TRUNC(B27/C27,2)</f>
        <v>15.79</v>
      </c>
      <c r="E27" s="62">
        <v>0.5</v>
      </c>
      <c r="F27" s="61">
        <f t="shared" ref="F27:F28" si="77">TRUNC(D27+E27*D27,2)</f>
        <v>23.68</v>
      </c>
      <c r="G27" s="63">
        <f t="shared" ref="G27:G30" si="78">TRUNC(F27*$G$6,2)</f>
        <v>8.7100000000000009</v>
      </c>
      <c r="H27" s="64">
        <f t="shared" ref="H27:H30" si="79">TRUNC((F27+G27)*$H$6,2)</f>
        <v>1.61</v>
      </c>
      <c r="I27" s="64">
        <f t="shared" ref="I27:I30" si="80">TRUNC((F27+G27+H27)*$I$6,2)</f>
        <v>3.4</v>
      </c>
      <c r="J27" s="64">
        <f t="shared" ref="J27:J30" si="81">L27+M27+N27+O27</f>
        <v>6.1999999999999993</v>
      </c>
      <c r="K27" s="65">
        <f t="shared" ref="K27:K30" si="82">TRUNC((F27+G27+H27+I27)/$K$6,2)</f>
        <v>43.61</v>
      </c>
      <c r="L27" s="64">
        <f t="shared" ref="L27:L30" si="83">TRUNC(K27*$L$6,2)</f>
        <v>0.71</v>
      </c>
      <c r="M27" s="64">
        <f t="shared" ref="M27:M30" si="84">TRUNC(K27*$M$6,2)</f>
        <v>3.31</v>
      </c>
      <c r="N27" s="64">
        <f t="shared" ref="N27:N30" si="85">TRUNC(K27*$N$6,2)</f>
        <v>2.1800000000000002</v>
      </c>
      <c r="O27" s="64">
        <f t="shared" ref="O27:O30" si="86">TRUNC(K27*$O$6,2)</f>
        <v>0</v>
      </c>
      <c r="P27" s="64">
        <f t="shared" ref="P27:P30" si="87">TRUNC(H27+I27+J27,2)</f>
        <v>11.21</v>
      </c>
      <c r="Q27" s="66">
        <f t="shared" ref="Q27:R27" si="88">F27</f>
        <v>23.68</v>
      </c>
      <c r="R27" s="66">
        <f t="shared" si="88"/>
        <v>8.7100000000000009</v>
      </c>
      <c r="S27" s="66">
        <f t="shared" ref="S27:S30" si="89">P27</f>
        <v>11.21</v>
      </c>
      <c r="T27" s="67" t="s">
        <v>93</v>
      </c>
      <c r="U27" s="68">
        <f t="shared" ref="U27:U30" si="90">TRUNC(Q27+R27+S27,2)</f>
        <v>43.6</v>
      </c>
      <c r="V27" s="46"/>
      <c r="W27" s="46"/>
      <c r="X27" s="46"/>
      <c r="Y27" s="46"/>
    </row>
    <row r="28" spans="1:25" ht="14.25" customHeight="1">
      <c r="A28" s="60" t="s">
        <v>112</v>
      </c>
      <c r="B28" s="61">
        <f>B27</f>
        <v>3475.94</v>
      </c>
      <c r="C28" s="60">
        <v>220</v>
      </c>
      <c r="D28" s="61">
        <f t="shared" si="76"/>
        <v>15.79</v>
      </c>
      <c r="E28" s="62">
        <v>1</v>
      </c>
      <c r="F28" s="61">
        <f t="shared" si="77"/>
        <v>31.58</v>
      </c>
      <c r="G28" s="63">
        <f t="shared" si="78"/>
        <v>11.62</v>
      </c>
      <c r="H28" s="64">
        <f t="shared" si="79"/>
        <v>2.16</v>
      </c>
      <c r="I28" s="64">
        <f t="shared" si="80"/>
        <v>4.53</v>
      </c>
      <c r="J28" s="64">
        <f t="shared" si="81"/>
        <v>8.27</v>
      </c>
      <c r="K28" s="65">
        <f t="shared" si="82"/>
        <v>58.18</v>
      </c>
      <c r="L28" s="64">
        <f t="shared" si="83"/>
        <v>0.95</v>
      </c>
      <c r="M28" s="64">
        <f t="shared" si="84"/>
        <v>4.42</v>
      </c>
      <c r="N28" s="64">
        <f t="shared" si="85"/>
        <v>2.9</v>
      </c>
      <c r="O28" s="64">
        <f t="shared" si="86"/>
        <v>0</v>
      </c>
      <c r="P28" s="64">
        <f t="shared" si="87"/>
        <v>14.96</v>
      </c>
      <c r="Q28" s="66">
        <f t="shared" ref="Q28:R28" si="91">F28</f>
        <v>31.58</v>
      </c>
      <c r="R28" s="66">
        <f t="shared" si="91"/>
        <v>11.62</v>
      </c>
      <c r="S28" s="66">
        <f t="shared" si="89"/>
        <v>14.96</v>
      </c>
      <c r="T28" s="67" t="s">
        <v>95</v>
      </c>
      <c r="U28" s="68">
        <f t="shared" si="90"/>
        <v>58.16</v>
      </c>
      <c r="V28" s="46"/>
      <c r="W28" s="46"/>
      <c r="X28" s="46"/>
      <c r="Y28" s="46"/>
    </row>
    <row r="29" spans="1:25" ht="14.25" customHeight="1">
      <c r="A29" s="60" t="s">
        <v>113</v>
      </c>
      <c r="B29" s="61">
        <f>B27</f>
        <v>3475.94</v>
      </c>
      <c r="C29" s="60">
        <v>220</v>
      </c>
      <c r="D29" s="61">
        <f t="shared" si="76"/>
        <v>15.79</v>
      </c>
      <c r="E29" s="62">
        <v>0.5</v>
      </c>
      <c r="F29" s="61">
        <f t="shared" ref="F29:F30" si="92">TRUNC(((D29+E29*D29)*1.3*1.142857),2)</f>
        <v>35.18</v>
      </c>
      <c r="G29" s="63">
        <f t="shared" si="78"/>
        <v>12.94</v>
      </c>
      <c r="H29" s="64">
        <f t="shared" si="79"/>
        <v>2.4</v>
      </c>
      <c r="I29" s="64">
        <f t="shared" si="80"/>
        <v>5.05</v>
      </c>
      <c r="J29" s="64">
        <f t="shared" si="81"/>
        <v>9.2200000000000006</v>
      </c>
      <c r="K29" s="65">
        <f t="shared" si="82"/>
        <v>64.8</v>
      </c>
      <c r="L29" s="64">
        <f t="shared" si="83"/>
        <v>1.06</v>
      </c>
      <c r="M29" s="64">
        <f t="shared" si="84"/>
        <v>4.92</v>
      </c>
      <c r="N29" s="64">
        <f t="shared" si="85"/>
        <v>3.24</v>
      </c>
      <c r="O29" s="64">
        <f t="shared" si="86"/>
        <v>0</v>
      </c>
      <c r="P29" s="64">
        <f t="shared" si="87"/>
        <v>16.670000000000002</v>
      </c>
      <c r="Q29" s="66">
        <f t="shared" ref="Q29:R29" si="93">F29</f>
        <v>35.18</v>
      </c>
      <c r="R29" s="66">
        <f t="shared" si="93"/>
        <v>12.94</v>
      </c>
      <c r="S29" s="66">
        <f t="shared" si="89"/>
        <v>16.670000000000002</v>
      </c>
      <c r="T29" s="67" t="s">
        <v>97</v>
      </c>
      <c r="U29" s="68">
        <f t="shared" si="90"/>
        <v>64.790000000000006</v>
      </c>
      <c r="V29" s="46"/>
      <c r="W29" s="46"/>
      <c r="X29" s="46"/>
      <c r="Y29" s="46"/>
    </row>
    <row r="30" spans="1:25" ht="14.25" customHeight="1">
      <c r="A30" s="60" t="s">
        <v>114</v>
      </c>
      <c r="B30" s="61">
        <f>B27</f>
        <v>3475.94</v>
      </c>
      <c r="C30" s="60">
        <v>220</v>
      </c>
      <c r="D30" s="61">
        <f t="shared" si="76"/>
        <v>15.79</v>
      </c>
      <c r="E30" s="62">
        <v>1</v>
      </c>
      <c r="F30" s="61">
        <f t="shared" si="92"/>
        <v>46.91</v>
      </c>
      <c r="G30" s="63">
        <f t="shared" si="78"/>
        <v>17.260000000000002</v>
      </c>
      <c r="H30" s="64">
        <f t="shared" si="79"/>
        <v>3.2</v>
      </c>
      <c r="I30" s="64">
        <f t="shared" si="80"/>
        <v>6.73</v>
      </c>
      <c r="J30" s="64">
        <f t="shared" si="81"/>
        <v>12.3</v>
      </c>
      <c r="K30" s="65">
        <f t="shared" si="82"/>
        <v>86.41</v>
      </c>
      <c r="L30" s="64">
        <f t="shared" si="83"/>
        <v>1.42</v>
      </c>
      <c r="M30" s="64">
        <f t="shared" si="84"/>
        <v>6.56</v>
      </c>
      <c r="N30" s="64">
        <f t="shared" si="85"/>
        <v>4.32</v>
      </c>
      <c r="O30" s="64">
        <f t="shared" si="86"/>
        <v>0</v>
      </c>
      <c r="P30" s="64">
        <f t="shared" si="87"/>
        <v>22.23</v>
      </c>
      <c r="Q30" s="66">
        <f t="shared" ref="Q30:R30" si="94">F30</f>
        <v>46.91</v>
      </c>
      <c r="R30" s="66">
        <f t="shared" si="94"/>
        <v>17.260000000000002</v>
      </c>
      <c r="S30" s="66">
        <f t="shared" si="89"/>
        <v>22.23</v>
      </c>
      <c r="T30" s="67" t="s">
        <v>99</v>
      </c>
      <c r="U30" s="68">
        <f t="shared" si="90"/>
        <v>86.4</v>
      </c>
      <c r="V30" s="46"/>
      <c r="W30" s="46"/>
      <c r="X30" s="46"/>
      <c r="Y30" s="46"/>
    </row>
    <row r="31" spans="1:25" ht="7.5" customHeight="1">
      <c r="A31" s="70"/>
      <c r="B31" s="71"/>
      <c r="C31" s="70"/>
      <c r="D31" s="71"/>
      <c r="E31" s="72"/>
      <c r="F31" s="71"/>
      <c r="G31" s="71"/>
      <c r="H31" s="71"/>
      <c r="I31" s="71"/>
      <c r="J31" s="71"/>
      <c r="K31" s="73"/>
      <c r="L31" s="71"/>
      <c r="M31" s="71"/>
      <c r="N31" s="71"/>
      <c r="O31" s="71"/>
      <c r="P31" s="71"/>
      <c r="Q31" s="71"/>
      <c r="R31" s="71"/>
      <c r="S31" s="71"/>
      <c r="T31" s="74"/>
      <c r="U31" s="75"/>
      <c r="V31" s="46"/>
      <c r="W31" s="46"/>
      <c r="X31" s="46"/>
      <c r="Y31" s="46"/>
    </row>
    <row r="32" spans="1:25" ht="14.25" customHeight="1">
      <c r="A32" s="46"/>
      <c r="B32" s="46"/>
      <c r="C32" s="46"/>
      <c r="D32" s="46"/>
      <c r="E32" s="46"/>
      <c r="F32" s="46"/>
      <c r="G32" s="7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</row>
    <row r="33" spans="1:38" ht="14.25" customHeight="1">
      <c r="A33" s="46"/>
      <c r="B33" s="46"/>
      <c r="C33" s="46"/>
      <c r="D33" s="46"/>
      <c r="E33" s="46"/>
      <c r="F33" s="46"/>
      <c r="G33" s="7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</row>
    <row r="34" spans="1:38" ht="14.25" customHeight="1">
      <c r="A34" s="46"/>
      <c r="B34" s="46"/>
      <c r="C34" s="46"/>
      <c r="D34" s="46"/>
      <c r="E34" s="46"/>
      <c r="F34" s="46"/>
      <c r="G34" s="7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</row>
    <row r="35" spans="1:38" ht="14.25" customHeight="1">
      <c r="A35" s="46"/>
      <c r="B35" s="46"/>
      <c r="C35" s="46"/>
      <c r="D35" s="46"/>
      <c r="E35" s="46"/>
      <c r="F35" s="46"/>
      <c r="G35" s="7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</row>
    <row r="36" spans="1:38" ht="14.25" customHeight="1">
      <c r="A36" s="298" t="s">
        <v>115</v>
      </c>
      <c r="B36" s="292"/>
      <c r="C36" s="292"/>
      <c r="D36" s="292"/>
      <c r="E36" s="292"/>
      <c r="F36" s="292"/>
      <c r="G36" s="292"/>
      <c r="H36" s="292"/>
      <c r="I36" s="292"/>
      <c r="J36" s="292"/>
      <c r="K36" s="292"/>
      <c r="L36" s="292"/>
      <c r="M36" s="292"/>
      <c r="N36" s="292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</row>
    <row r="37" spans="1:38" ht="14.25" customHeight="1">
      <c r="A37" s="47"/>
      <c r="B37" s="47"/>
      <c r="C37" s="47"/>
      <c r="D37" s="47"/>
      <c r="E37" s="294" t="s">
        <v>76</v>
      </c>
      <c r="F37" s="295"/>
      <c r="G37" s="295"/>
      <c r="H37" s="295"/>
      <c r="I37" s="295"/>
      <c r="J37" s="295"/>
      <c r="K37" s="295"/>
      <c r="L37" s="295"/>
      <c r="M37" s="296"/>
      <c r="N37" s="47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</row>
    <row r="38" spans="1:38" ht="24.75" customHeight="1">
      <c r="A38" s="48"/>
      <c r="B38" s="48"/>
      <c r="C38" s="48"/>
      <c r="D38" s="48"/>
      <c r="E38" s="50" t="s">
        <v>78</v>
      </c>
      <c r="F38" s="51" t="s">
        <v>79</v>
      </c>
      <c r="G38" s="51" t="s">
        <v>80</v>
      </c>
      <c r="H38" s="50" t="s">
        <v>81</v>
      </c>
      <c r="I38" s="51" t="s">
        <v>66</v>
      </c>
      <c r="J38" s="51" t="s">
        <v>67</v>
      </c>
      <c r="K38" s="51" t="s">
        <v>82</v>
      </c>
      <c r="L38" s="51" t="s">
        <v>69</v>
      </c>
      <c r="M38" s="50" t="s">
        <v>83</v>
      </c>
      <c r="N38" s="47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</row>
    <row r="39" spans="1:38" ht="25.5" customHeight="1">
      <c r="A39" s="52" t="s">
        <v>116</v>
      </c>
      <c r="B39" s="53" t="s">
        <v>117</v>
      </c>
      <c r="C39" s="53" t="s">
        <v>118</v>
      </c>
      <c r="D39" s="53" t="s">
        <v>119</v>
      </c>
      <c r="E39" s="55">
        <f t="shared" ref="E39:L39" si="95">H6</f>
        <v>0.05</v>
      </c>
      <c r="F39" s="55">
        <f t="shared" si="95"/>
        <v>0.1</v>
      </c>
      <c r="G39" s="55">
        <f t="shared" si="95"/>
        <v>0.14250000000000002</v>
      </c>
      <c r="H39" s="56">
        <f t="shared" si="95"/>
        <v>0.85749999999999993</v>
      </c>
      <c r="I39" s="55">
        <f t="shared" si="95"/>
        <v>1.6500000000000001E-2</v>
      </c>
      <c r="J39" s="55">
        <f t="shared" si="95"/>
        <v>7.5999999999999998E-2</v>
      </c>
      <c r="K39" s="55">
        <f t="shared" si="95"/>
        <v>0.05</v>
      </c>
      <c r="L39" s="55">
        <f t="shared" si="95"/>
        <v>0</v>
      </c>
      <c r="M39" s="51" t="s">
        <v>91</v>
      </c>
      <c r="N39" s="58" t="s">
        <v>120</v>
      </c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</row>
    <row r="40" spans="1:38" ht="14.25" customHeight="1">
      <c r="A40" s="60" t="s">
        <v>121</v>
      </c>
      <c r="B40" s="61">
        <f>DB!B25</f>
        <v>28</v>
      </c>
      <c r="C40" s="62">
        <v>0.1</v>
      </c>
      <c r="D40" s="61">
        <f t="shared" ref="D40:D41" si="96">TRUNC(B40-B40*C40,2)</f>
        <v>25.2</v>
      </c>
      <c r="E40" s="64">
        <f>D40*E39</f>
        <v>1.26</v>
      </c>
      <c r="F40" s="64">
        <f>(D40+E40)*F39</f>
        <v>2.6460000000000004</v>
      </c>
      <c r="G40" s="64">
        <f t="shared" ref="G40:G41" si="97">I40+J40+K40+L40</f>
        <v>4.8368571428571441</v>
      </c>
      <c r="H40" s="64">
        <f>(D40+E40+F40)/H39</f>
        <v>33.94285714285715</v>
      </c>
      <c r="I40" s="64">
        <f t="shared" ref="I40:I41" si="98">H40*$L$6</f>
        <v>0.56005714285714303</v>
      </c>
      <c r="J40" s="64">
        <f t="shared" ref="J40:J41" si="99">H40*$M$6</f>
        <v>2.5796571428571435</v>
      </c>
      <c r="K40" s="64">
        <f t="shared" ref="K40:K41" si="100">H40*$N$6</f>
        <v>1.6971428571428575</v>
      </c>
      <c r="L40" s="64">
        <f t="shared" ref="L40:L41" si="101">H40*$O$6</f>
        <v>0</v>
      </c>
      <c r="M40" s="64">
        <f t="shared" ref="M40:M41" si="102">E40+F40+G40</f>
        <v>8.7428571428571438</v>
      </c>
      <c r="N40" s="66">
        <f t="shared" ref="N40:N41" si="103">TRUNC(D40+M40,2)</f>
        <v>33.94</v>
      </c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</row>
    <row r="41" spans="1:38" ht="14.25" customHeight="1">
      <c r="A41" s="60" t="s">
        <v>122</v>
      </c>
      <c r="B41" s="61">
        <v>0</v>
      </c>
      <c r="C41" s="62">
        <v>0.06</v>
      </c>
      <c r="D41" s="61">
        <f t="shared" si="96"/>
        <v>0</v>
      </c>
      <c r="E41" s="64">
        <f>D41*E39</f>
        <v>0</v>
      </c>
      <c r="F41" s="64">
        <f>(D41+E41)*F39</f>
        <v>0</v>
      </c>
      <c r="G41" s="64">
        <f t="shared" si="97"/>
        <v>0</v>
      </c>
      <c r="H41" s="64">
        <f>(D41+E41+F41)/H39</f>
        <v>0</v>
      </c>
      <c r="I41" s="64">
        <f t="shared" si="98"/>
        <v>0</v>
      </c>
      <c r="J41" s="64">
        <f t="shared" si="99"/>
        <v>0</v>
      </c>
      <c r="K41" s="64">
        <f t="shared" si="100"/>
        <v>0</v>
      </c>
      <c r="L41" s="64">
        <f t="shared" si="101"/>
        <v>0</v>
      </c>
      <c r="M41" s="64">
        <f t="shared" si="102"/>
        <v>0</v>
      </c>
      <c r="N41" s="66">
        <f t="shared" si="103"/>
        <v>0</v>
      </c>
      <c r="O41" s="46" t="s">
        <v>123</v>
      </c>
      <c r="P41" s="46"/>
      <c r="Q41" s="46"/>
      <c r="R41" s="46"/>
      <c r="S41" s="46"/>
      <c r="T41" s="46"/>
      <c r="U41" s="46"/>
      <c r="V41" s="46"/>
      <c r="W41" s="46"/>
      <c r="X41" s="46"/>
      <c r="Y41" s="46"/>
    </row>
    <row r="42" spans="1:38" ht="14.25" customHeight="1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76">
        <f>N40+N41</f>
        <v>33.94</v>
      </c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</row>
    <row r="43" spans="1:38" ht="14.25" customHeight="1"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</row>
    <row r="44" spans="1:38" ht="14.25" customHeight="1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</row>
    <row r="45" spans="1:38" ht="14.25" customHeight="1">
      <c r="A45" s="291" t="s">
        <v>124</v>
      </c>
      <c r="B45" s="292"/>
      <c r="C45" s="292"/>
      <c r="D45" s="292"/>
      <c r="E45" s="292"/>
      <c r="F45" s="292"/>
      <c r="G45" s="292"/>
      <c r="H45" s="292"/>
      <c r="I45" s="292"/>
      <c r="J45" s="292"/>
      <c r="K45" s="292"/>
      <c r="L45" s="292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</row>
    <row r="46" spans="1:38" ht="14.25" customHeight="1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</row>
    <row r="47" spans="1:38" ht="54" customHeight="1">
      <c r="A47" s="52" t="s">
        <v>85</v>
      </c>
      <c r="B47" s="53" t="s">
        <v>125</v>
      </c>
      <c r="C47" s="79" t="s">
        <v>126</v>
      </c>
      <c r="D47" s="79" t="s">
        <v>127</v>
      </c>
      <c r="E47" s="79" t="s">
        <v>128</v>
      </c>
      <c r="F47" s="79" t="s">
        <v>129</v>
      </c>
      <c r="G47" s="80" t="s">
        <v>130</v>
      </c>
      <c r="H47" s="80" t="s">
        <v>131</v>
      </c>
      <c r="I47" s="79" t="s">
        <v>132</v>
      </c>
      <c r="J47" s="79" t="s">
        <v>133</v>
      </c>
      <c r="K47" s="80" t="s">
        <v>134</v>
      </c>
      <c r="L47" s="81" t="s">
        <v>135</v>
      </c>
      <c r="M47" s="81" t="s">
        <v>136</v>
      </c>
      <c r="N47" s="82" t="s">
        <v>137</v>
      </c>
      <c r="O47" s="82" t="s">
        <v>138</v>
      </c>
      <c r="P47" s="82" t="s">
        <v>139</v>
      </c>
      <c r="Q47" s="82" t="s">
        <v>140</v>
      </c>
      <c r="R47" s="83" t="s">
        <v>141</v>
      </c>
      <c r="S47" s="84"/>
      <c r="T47" s="46"/>
      <c r="U47" s="46"/>
      <c r="V47" s="46"/>
      <c r="W47" s="46"/>
      <c r="X47" s="46"/>
      <c r="Y47" s="85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</row>
    <row r="48" spans="1:38" ht="14.25" customHeight="1">
      <c r="A48" s="60" t="str">
        <f>Resumo!C3</f>
        <v>AGINF</v>
      </c>
      <c r="B48" s="60">
        <v>1</v>
      </c>
      <c r="C48" s="86">
        <v>3</v>
      </c>
      <c r="D48" s="87">
        <f>U7</f>
        <v>194.16</v>
      </c>
      <c r="E48" s="88">
        <v>1</v>
      </c>
      <c r="F48" s="87">
        <f>U8</f>
        <v>258.92</v>
      </c>
      <c r="G48" s="88">
        <v>1</v>
      </c>
      <c r="H48" s="87">
        <f>U9</f>
        <v>288.52</v>
      </c>
      <c r="I48" s="88">
        <v>2</v>
      </c>
      <c r="J48" s="87">
        <f>U10</f>
        <v>384.7</v>
      </c>
      <c r="K48" s="89">
        <v>2</v>
      </c>
      <c r="L48" s="90">
        <f t="shared" ref="L48:L50" si="104">TRUNC(K48*$N$40,2)</f>
        <v>67.88</v>
      </c>
      <c r="M48" s="90">
        <f>TRUNC((C48*U7)+(E48*U8)+(G48*U9)+(I48*U10),2)</f>
        <v>1899.32</v>
      </c>
      <c r="N48" s="91">
        <v>4</v>
      </c>
      <c r="O48" s="92">
        <f>TRUNC(N48*Diarias!S10,2)</f>
        <v>1724.6</v>
      </c>
      <c r="P48" s="93">
        <v>0.5</v>
      </c>
      <c r="Q48" s="94">
        <f>TRUNC(P48*Diarias!$G$34,2)</f>
        <v>434.35</v>
      </c>
      <c r="R48" s="90">
        <f t="shared" ref="R48:R53" si="105">L48+M48+O48+Q48</f>
        <v>4126.1499999999996</v>
      </c>
      <c r="S48" s="95" t="s">
        <v>142</v>
      </c>
      <c r="T48" s="9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</row>
    <row r="49" spans="1:36" ht="14.25" customHeight="1">
      <c r="A49" s="60" t="str">
        <f>Resumo!C4</f>
        <v>AGSUP</v>
      </c>
      <c r="B49" s="60">
        <v>3</v>
      </c>
      <c r="C49" s="86">
        <v>3</v>
      </c>
      <c r="D49" s="87">
        <f>U12</f>
        <v>123.31</v>
      </c>
      <c r="E49" s="88">
        <v>1</v>
      </c>
      <c r="F49" s="87">
        <f>U13</f>
        <v>164.44</v>
      </c>
      <c r="G49" s="88">
        <v>1</v>
      </c>
      <c r="H49" s="87">
        <f>U14</f>
        <v>183.24</v>
      </c>
      <c r="I49" s="88">
        <v>2</v>
      </c>
      <c r="J49" s="87">
        <f>U15</f>
        <v>244.32</v>
      </c>
      <c r="K49" s="89">
        <v>2</v>
      </c>
      <c r="L49" s="90">
        <f t="shared" si="104"/>
        <v>67.88</v>
      </c>
      <c r="M49" s="90">
        <f>TRUNC((C49*U12)+(E49*U13)+(G49*U14)+(I49*U15),2)</f>
        <v>1206.25</v>
      </c>
      <c r="N49" s="91">
        <v>3</v>
      </c>
      <c r="O49" s="92">
        <f>TRUNC(N49*Diarias!S11,2)</f>
        <v>1293.45</v>
      </c>
      <c r="P49" s="93">
        <v>0.25</v>
      </c>
      <c r="Q49" s="94">
        <f>TRUNC(P49*Diarias!$G$34,2)</f>
        <v>217.17</v>
      </c>
      <c r="R49" s="90">
        <f t="shared" si="105"/>
        <v>2784.75</v>
      </c>
      <c r="S49" s="95" t="s">
        <v>142</v>
      </c>
      <c r="T49" s="9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</row>
    <row r="50" spans="1:36" ht="14.25" customHeight="1">
      <c r="A50" s="60" t="str">
        <f>Resumo!C5</f>
        <v>ANSUP</v>
      </c>
      <c r="B50" s="60">
        <v>8</v>
      </c>
      <c r="C50" s="86">
        <v>4</v>
      </c>
      <c r="D50" s="87">
        <f>U17</f>
        <v>76.099999999999994</v>
      </c>
      <c r="E50" s="88">
        <v>1</v>
      </c>
      <c r="F50" s="87">
        <f>U18</f>
        <v>101.49</v>
      </c>
      <c r="G50" s="88">
        <v>1</v>
      </c>
      <c r="H50" s="87">
        <f>U19</f>
        <v>113.08</v>
      </c>
      <c r="I50" s="88">
        <v>2</v>
      </c>
      <c r="J50" s="87">
        <f>U20</f>
        <v>150.80000000000001</v>
      </c>
      <c r="K50" s="89">
        <v>2</v>
      </c>
      <c r="L50" s="90">
        <f t="shared" si="104"/>
        <v>67.88</v>
      </c>
      <c r="M50" s="90">
        <f>TRUNC((C50*U17)+(E50*U18)+(G50*U19)+(I50*U20),2)</f>
        <v>820.57</v>
      </c>
      <c r="N50" s="97">
        <v>3</v>
      </c>
      <c r="O50" s="92">
        <f>TRUNC(N50*Diarias!S12,2)</f>
        <v>1293.45</v>
      </c>
      <c r="P50" s="88">
        <v>0.25</v>
      </c>
      <c r="Q50" s="94">
        <f>TRUNC(P50*Diarias!$G$34,2)</f>
        <v>217.17</v>
      </c>
      <c r="R50" s="90">
        <f t="shared" si="105"/>
        <v>2399.0700000000002</v>
      </c>
      <c r="S50" s="95" t="s">
        <v>142</v>
      </c>
      <c r="T50" s="9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</row>
    <row r="51" spans="1:36" ht="14.25" customHeight="1">
      <c r="A51" s="60" t="str">
        <f>Resumo!C6</f>
        <v>OPINF</v>
      </c>
      <c r="B51" s="60">
        <v>10</v>
      </c>
      <c r="C51" s="86">
        <v>4</v>
      </c>
      <c r="D51" s="87">
        <f>U22</f>
        <v>55.32</v>
      </c>
      <c r="E51" s="88">
        <v>1</v>
      </c>
      <c r="F51" s="87">
        <f>U23</f>
        <v>73.790000000000006</v>
      </c>
      <c r="G51" s="88">
        <v>2</v>
      </c>
      <c r="H51" s="87">
        <f>U24</f>
        <v>82.21</v>
      </c>
      <c r="I51" s="88">
        <v>2</v>
      </c>
      <c r="J51" s="87">
        <f>U25</f>
        <v>109.62</v>
      </c>
      <c r="K51" s="89">
        <v>2</v>
      </c>
      <c r="L51" s="90">
        <f t="shared" ref="L51:L53" si="106">TRUNC((K51*($N$40)),2)</f>
        <v>67.88</v>
      </c>
      <c r="M51" s="90">
        <f>TRUNC((C51*U22)+(E51*U23)+(G51*U24)+(I51*U25),2)</f>
        <v>678.73</v>
      </c>
      <c r="N51" s="97">
        <v>4</v>
      </c>
      <c r="O51" s="92">
        <f>TRUNC(N51*Diarias!S13,2)</f>
        <v>1724.6</v>
      </c>
      <c r="P51" s="98">
        <v>0.5</v>
      </c>
      <c r="Q51" s="94">
        <f>TRUNC(P51*Diarias!$G$34,2)</f>
        <v>434.35</v>
      </c>
      <c r="R51" s="90">
        <f t="shared" si="105"/>
        <v>2905.56</v>
      </c>
      <c r="S51" s="95" t="s">
        <v>142</v>
      </c>
      <c r="T51" s="9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</row>
    <row r="52" spans="1:36" ht="14.25" customHeight="1">
      <c r="A52" s="60" t="str">
        <f>Resumo!C7</f>
        <v>TINF1</v>
      </c>
      <c r="B52" s="60">
        <v>6</v>
      </c>
      <c r="C52" s="86">
        <v>4</v>
      </c>
      <c r="D52" s="87">
        <f>U27</f>
        <v>43.6</v>
      </c>
      <c r="E52" s="88">
        <v>2</v>
      </c>
      <c r="F52" s="87">
        <f>U28</f>
        <v>58.16</v>
      </c>
      <c r="G52" s="88">
        <v>2</v>
      </c>
      <c r="H52" s="87">
        <f>U29</f>
        <v>64.790000000000006</v>
      </c>
      <c r="I52" s="88">
        <v>2</v>
      </c>
      <c r="J52" s="87">
        <f>U30</f>
        <v>86.4</v>
      </c>
      <c r="K52" s="89">
        <v>2</v>
      </c>
      <c r="L52" s="90">
        <f t="shared" si="106"/>
        <v>67.88</v>
      </c>
      <c r="M52" s="90">
        <f>TRUNC((C52*U27)+(E52*U28)+(G52*U29)+(I52*U30),2)</f>
        <v>593.1</v>
      </c>
      <c r="N52" s="97">
        <v>3</v>
      </c>
      <c r="O52" s="92">
        <f>TRUNC(N52*Diarias!S14,2)</f>
        <v>1293.45</v>
      </c>
      <c r="P52" s="98">
        <v>0.25</v>
      </c>
      <c r="Q52" s="94">
        <f>TRUNC(P52*Diarias!$G$34,2)</f>
        <v>217.17</v>
      </c>
      <c r="R52" s="90">
        <f t="shared" si="105"/>
        <v>2171.6</v>
      </c>
      <c r="S52" s="95" t="s">
        <v>142</v>
      </c>
      <c r="T52" s="9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</row>
    <row r="53" spans="1:36" ht="14.25" customHeight="1">
      <c r="A53" s="60" t="str">
        <f>Resumo!C8</f>
        <v>TINF2</v>
      </c>
      <c r="B53" s="60">
        <v>3</v>
      </c>
      <c r="C53" s="86">
        <v>4</v>
      </c>
      <c r="D53" s="87">
        <f>U27</f>
        <v>43.6</v>
      </c>
      <c r="E53" s="88">
        <v>1</v>
      </c>
      <c r="F53" s="87">
        <f>U28</f>
        <v>58.16</v>
      </c>
      <c r="G53" s="88">
        <v>2</v>
      </c>
      <c r="H53" s="87">
        <f>U29</f>
        <v>64.790000000000006</v>
      </c>
      <c r="I53" s="88">
        <v>2</v>
      </c>
      <c r="J53" s="87">
        <f>U30</f>
        <v>86.4</v>
      </c>
      <c r="K53" s="89">
        <v>2</v>
      </c>
      <c r="L53" s="90">
        <f t="shared" si="106"/>
        <v>67.88</v>
      </c>
      <c r="M53" s="90">
        <f>TRUNC((C52*U27)+(E52*U28)+(G52*U29)+(I52*U30),2)</f>
        <v>593.1</v>
      </c>
      <c r="N53" s="97">
        <v>2</v>
      </c>
      <c r="O53" s="92">
        <f>TRUNC(N53*Diarias!S15,2)</f>
        <v>862.3</v>
      </c>
      <c r="P53" s="98">
        <v>0.25</v>
      </c>
      <c r="Q53" s="94">
        <f>TRUNC(P53*Diarias!$G$34,2)</f>
        <v>217.17</v>
      </c>
      <c r="R53" s="90">
        <f t="shared" si="105"/>
        <v>1740.45</v>
      </c>
      <c r="S53" s="95" t="s">
        <v>142</v>
      </c>
      <c r="T53" s="96"/>
      <c r="U53" s="46"/>
      <c r="V53" s="46"/>
      <c r="W53" s="46"/>
      <c r="X53" s="46"/>
      <c r="Y53" s="46"/>
      <c r="Z53" s="46"/>
      <c r="AA53" s="46"/>
      <c r="AB53" s="46"/>
    </row>
    <row r="54" spans="1:36" ht="15" customHeight="1">
      <c r="A54" s="60" t="s">
        <v>62</v>
      </c>
      <c r="B54" s="96"/>
      <c r="C54" s="9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96"/>
      <c r="Q54" s="46"/>
      <c r="R54" s="46"/>
      <c r="S54" s="95"/>
      <c r="T54" s="96"/>
      <c r="U54" s="46"/>
      <c r="V54" s="46"/>
      <c r="W54" s="46"/>
      <c r="X54" s="46"/>
      <c r="Y54" s="46"/>
    </row>
    <row r="55" spans="1:36" ht="14.2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96"/>
      <c r="L55" s="96"/>
      <c r="M55" s="46"/>
      <c r="N55" s="46"/>
      <c r="O55" s="96"/>
      <c r="P55" s="46"/>
      <c r="Q55" s="46"/>
      <c r="R55" s="46"/>
      <c r="S55" s="46"/>
      <c r="T55" s="46"/>
      <c r="U55" s="46"/>
      <c r="V55" s="46"/>
      <c r="W55" s="46"/>
    </row>
    <row r="56" spans="1:36" ht="14.25" customHeight="1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96"/>
      <c r="M56" s="96"/>
      <c r="N56" s="46"/>
      <c r="O56" s="46"/>
      <c r="P56" s="96"/>
      <c r="Q56" s="46"/>
      <c r="R56" s="46"/>
      <c r="S56" s="46"/>
      <c r="T56" s="46"/>
      <c r="U56" s="46"/>
      <c r="V56" s="46"/>
      <c r="W56" s="46"/>
      <c r="X56" s="46"/>
      <c r="Y56" s="46"/>
    </row>
    <row r="57" spans="1:36" ht="14.25" customHeight="1">
      <c r="A57" s="291" t="s">
        <v>143</v>
      </c>
      <c r="B57" s="292"/>
      <c r="C57" s="292"/>
      <c r="D57" s="292"/>
      <c r="E57" s="292"/>
      <c r="F57" s="292"/>
      <c r="G57" s="292"/>
      <c r="H57" s="292"/>
      <c r="I57" s="292"/>
      <c r="J57" s="292"/>
      <c r="K57" s="292"/>
      <c r="L57" s="292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</row>
    <row r="58" spans="1:36" ht="14.25" customHeight="1">
      <c r="A58" s="99" t="s">
        <v>144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96"/>
      <c r="Q58" s="46"/>
      <c r="R58" s="46"/>
      <c r="S58" s="46"/>
      <c r="T58" s="46"/>
      <c r="U58" s="46"/>
      <c r="V58" s="46"/>
    </row>
    <row r="59" spans="1:36" ht="47.25" customHeight="1">
      <c r="A59" s="52" t="s">
        <v>85</v>
      </c>
      <c r="B59" s="53" t="s">
        <v>125</v>
      </c>
      <c r="C59" s="80" t="s">
        <v>145</v>
      </c>
      <c r="D59" s="80" t="s">
        <v>146</v>
      </c>
      <c r="E59" s="80" t="s">
        <v>147</v>
      </c>
      <c r="F59" s="80" t="s">
        <v>148</v>
      </c>
      <c r="G59" s="80" t="s">
        <v>149</v>
      </c>
      <c r="H59" s="100" t="s">
        <v>150</v>
      </c>
      <c r="I59" s="100" t="s">
        <v>151</v>
      </c>
      <c r="J59" s="46"/>
      <c r="K59" s="46"/>
      <c r="L59" s="46"/>
      <c r="M59" s="46"/>
      <c r="N59" s="46"/>
      <c r="O59" s="96"/>
      <c r="P59" s="46"/>
      <c r="Q59" s="46"/>
      <c r="R59" s="46"/>
      <c r="S59" s="46"/>
    </row>
    <row r="60" spans="1:36" ht="14.25" customHeight="1">
      <c r="A60" s="60" t="str">
        <f>Resumo!C3</f>
        <v>AGINF</v>
      </c>
      <c r="B60" s="60">
        <v>1</v>
      </c>
      <c r="C60" s="60">
        <f t="shared" ref="C60:C65" si="107">B60*C48*12</f>
        <v>36</v>
      </c>
      <c r="D60" s="60">
        <f t="shared" ref="D60:D65" si="108">B60*E48*12</f>
        <v>12</v>
      </c>
      <c r="E60" s="60">
        <f t="shared" ref="E60:E65" si="109">B60*G48*12</f>
        <v>12</v>
      </c>
      <c r="F60" s="60">
        <f t="shared" ref="F60:F65" si="110">B60*I48*12</f>
        <v>24</v>
      </c>
      <c r="G60" s="60">
        <f t="shared" ref="G60:G65" si="111">B60*12*K48</f>
        <v>24</v>
      </c>
      <c r="H60" s="60">
        <f t="shared" ref="H60:H65" si="112">B60*N48*12</f>
        <v>48</v>
      </c>
      <c r="I60" s="60">
        <f t="shared" ref="I60:I65" si="113">TRUNC(B60*P48*12,0)</f>
        <v>6</v>
      </c>
      <c r="J60" s="46"/>
      <c r="K60" s="46"/>
      <c r="L60" s="46"/>
      <c r="M60" s="46"/>
      <c r="N60" s="46"/>
      <c r="O60" s="96"/>
      <c r="P60" s="46"/>
      <c r="Q60" s="46"/>
      <c r="R60" s="46"/>
      <c r="S60" s="46"/>
    </row>
    <row r="61" spans="1:36" ht="14.25" customHeight="1">
      <c r="A61" s="60" t="str">
        <f>Resumo!C4</f>
        <v>AGSUP</v>
      </c>
      <c r="B61" s="60">
        <v>3</v>
      </c>
      <c r="C61" s="60">
        <f t="shared" si="107"/>
        <v>108</v>
      </c>
      <c r="D61" s="60">
        <f t="shared" si="108"/>
        <v>36</v>
      </c>
      <c r="E61" s="60">
        <f t="shared" si="109"/>
        <v>36</v>
      </c>
      <c r="F61" s="60">
        <f t="shared" si="110"/>
        <v>72</v>
      </c>
      <c r="G61" s="60">
        <f t="shared" si="111"/>
        <v>72</v>
      </c>
      <c r="H61" s="60">
        <f t="shared" si="112"/>
        <v>108</v>
      </c>
      <c r="I61" s="60">
        <f t="shared" si="113"/>
        <v>9</v>
      </c>
      <c r="J61" s="46"/>
      <c r="K61" s="46"/>
      <c r="L61" s="46"/>
      <c r="M61" s="46"/>
      <c r="N61" s="46"/>
      <c r="O61" s="46"/>
      <c r="P61" s="46"/>
      <c r="Q61" s="46"/>
      <c r="R61" s="46"/>
      <c r="S61" s="46"/>
    </row>
    <row r="62" spans="1:36" ht="14.25" customHeight="1">
      <c r="A62" s="60" t="str">
        <f>Resumo!C5</f>
        <v>ANSUP</v>
      </c>
      <c r="B62" s="60">
        <v>8</v>
      </c>
      <c r="C62" s="60">
        <f t="shared" si="107"/>
        <v>384</v>
      </c>
      <c r="D62" s="60">
        <f t="shared" si="108"/>
        <v>96</v>
      </c>
      <c r="E62" s="60">
        <f t="shared" si="109"/>
        <v>96</v>
      </c>
      <c r="F62" s="60">
        <f t="shared" si="110"/>
        <v>192</v>
      </c>
      <c r="G62" s="60">
        <f t="shared" si="111"/>
        <v>192</v>
      </c>
      <c r="H62" s="60">
        <f t="shared" si="112"/>
        <v>288</v>
      </c>
      <c r="I62" s="60">
        <f t="shared" si="113"/>
        <v>24</v>
      </c>
      <c r="J62" s="46"/>
      <c r="K62" s="46"/>
      <c r="L62" s="46"/>
      <c r="M62" s="46"/>
      <c r="N62" s="46"/>
      <c r="O62" s="46"/>
      <c r="P62" s="46"/>
      <c r="Q62" s="46"/>
      <c r="R62" s="46"/>
      <c r="S62" s="46"/>
    </row>
    <row r="63" spans="1:36" ht="14.25" customHeight="1">
      <c r="A63" s="60" t="str">
        <f>Resumo!C6</f>
        <v>OPINF</v>
      </c>
      <c r="B63" s="60">
        <v>10</v>
      </c>
      <c r="C63" s="60">
        <f t="shared" si="107"/>
        <v>480</v>
      </c>
      <c r="D63" s="60">
        <f t="shared" si="108"/>
        <v>120</v>
      </c>
      <c r="E63" s="60">
        <f t="shared" si="109"/>
        <v>240</v>
      </c>
      <c r="F63" s="60">
        <f t="shared" si="110"/>
        <v>240</v>
      </c>
      <c r="G63" s="60">
        <f t="shared" si="111"/>
        <v>240</v>
      </c>
      <c r="H63" s="60">
        <f t="shared" si="112"/>
        <v>480</v>
      </c>
      <c r="I63" s="60">
        <f t="shared" si="113"/>
        <v>60</v>
      </c>
      <c r="J63" s="46"/>
      <c r="K63" s="46"/>
      <c r="L63" s="46"/>
      <c r="M63" s="46"/>
      <c r="N63" s="46"/>
      <c r="O63" s="46"/>
      <c r="P63" s="46"/>
      <c r="Q63" s="46"/>
      <c r="R63" s="46"/>
      <c r="S63" s="46"/>
    </row>
    <row r="64" spans="1:36" ht="14.25" customHeight="1">
      <c r="A64" s="60" t="str">
        <f>Resumo!C7</f>
        <v>TINF1</v>
      </c>
      <c r="B64" s="60">
        <v>6</v>
      </c>
      <c r="C64" s="60">
        <f t="shared" si="107"/>
        <v>288</v>
      </c>
      <c r="D64" s="60">
        <f t="shared" si="108"/>
        <v>144</v>
      </c>
      <c r="E64" s="60">
        <f t="shared" si="109"/>
        <v>144</v>
      </c>
      <c r="F64" s="60">
        <f t="shared" si="110"/>
        <v>144</v>
      </c>
      <c r="G64" s="60">
        <f t="shared" si="111"/>
        <v>144</v>
      </c>
      <c r="H64" s="60">
        <f t="shared" si="112"/>
        <v>216</v>
      </c>
      <c r="I64" s="60">
        <f t="shared" si="113"/>
        <v>18</v>
      </c>
      <c r="J64" s="46"/>
      <c r="K64" s="46"/>
      <c r="L64" s="46"/>
      <c r="M64" s="46"/>
      <c r="N64" s="46"/>
      <c r="O64" s="46"/>
      <c r="P64" s="46"/>
      <c r="Q64" s="46"/>
      <c r="R64" s="46"/>
      <c r="S64" s="46"/>
    </row>
    <row r="65" spans="1:25" ht="14.25" customHeight="1">
      <c r="A65" s="60" t="str">
        <f>Resumo!C8</f>
        <v>TINF2</v>
      </c>
      <c r="B65" s="60">
        <v>3</v>
      </c>
      <c r="C65" s="60">
        <f t="shared" si="107"/>
        <v>144</v>
      </c>
      <c r="D65" s="60">
        <f t="shared" si="108"/>
        <v>36</v>
      </c>
      <c r="E65" s="60">
        <f t="shared" si="109"/>
        <v>72</v>
      </c>
      <c r="F65" s="60">
        <f t="shared" si="110"/>
        <v>72</v>
      </c>
      <c r="G65" s="60">
        <f t="shared" si="111"/>
        <v>72</v>
      </c>
      <c r="H65" s="60">
        <f t="shared" si="112"/>
        <v>72</v>
      </c>
      <c r="I65" s="60">
        <f t="shared" si="113"/>
        <v>9</v>
      </c>
      <c r="J65" s="46"/>
      <c r="K65" s="46"/>
      <c r="L65" s="46"/>
      <c r="M65" s="46"/>
      <c r="N65" s="46"/>
      <c r="O65" s="46"/>
      <c r="P65" s="46"/>
      <c r="Q65" s="46"/>
      <c r="R65" s="46"/>
      <c r="S65" s="46"/>
    </row>
    <row r="66" spans="1:25" ht="14.25" customHeight="1">
      <c r="A66" s="101"/>
      <c r="B66" s="102" t="s">
        <v>152</v>
      </c>
      <c r="C66" s="103">
        <f t="shared" ref="C66:I66" si="114">SUM(C60:C65)</f>
        <v>1440</v>
      </c>
      <c r="D66" s="103">
        <f t="shared" si="114"/>
        <v>444</v>
      </c>
      <c r="E66" s="103">
        <f t="shared" si="114"/>
        <v>600</v>
      </c>
      <c r="F66" s="103">
        <f t="shared" si="114"/>
        <v>744</v>
      </c>
      <c r="G66" s="103">
        <f t="shared" si="114"/>
        <v>744</v>
      </c>
      <c r="H66" s="103">
        <f t="shared" si="114"/>
        <v>1212</v>
      </c>
      <c r="I66" s="103">
        <f t="shared" si="114"/>
        <v>126</v>
      </c>
      <c r="J66" s="96"/>
      <c r="K66" s="9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</row>
    <row r="67" spans="1:25" ht="14.25" customHeight="1">
      <c r="A67" s="101"/>
      <c r="B67" s="102" t="s">
        <v>153</v>
      </c>
      <c r="C67" s="104">
        <f t="shared" ref="C67:F67" si="115">SUM(C75:C81)</f>
        <v>94918.439999999988</v>
      </c>
      <c r="D67" s="104">
        <f t="shared" si="115"/>
        <v>38093.520000000004</v>
      </c>
      <c r="E67" s="104">
        <f t="shared" si="115"/>
        <v>54639.600000000006</v>
      </c>
      <c r="F67" s="104">
        <f t="shared" si="115"/>
        <v>100748.64000000001</v>
      </c>
      <c r="G67" s="104">
        <f>TRUNC(G60*N40+G61*N40+G62*N40+G63*N40+G64*N40+G65*N40,2)</f>
        <v>25251.360000000001</v>
      </c>
      <c r="H67" s="104">
        <f>TRUNC(H66*Diarias!S10,2)</f>
        <v>522553.8</v>
      </c>
      <c r="I67" s="104">
        <f>Diarias!S22</f>
        <v>109457.62</v>
      </c>
      <c r="J67" s="96"/>
      <c r="K67" s="9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</row>
    <row r="68" spans="1:25" ht="14.25" customHeight="1">
      <c r="A68" s="101"/>
      <c r="B68" s="102" t="s">
        <v>154</v>
      </c>
      <c r="C68" s="104">
        <f t="shared" ref="C68:F68" si="116">2*C67</f>
        <v>189836.87999999998</v>
      </c>
      <c r="D68" s="104">
        <f t="shared" si="116"/>
        <v>76187.040000000008</v>
      </c>
      <c r="E68" s="104">
        <f t="shared" si="116"/>
        <v>109279.20000000001</v>
      </c>
      <c r="F68" s="104">
        <f t="shared" si="116"/>
        <v>201497.28000000003</v>
      </c>
      <c r="G68" s="104">
        <f>G67*2</f>
        <v>50502.720000000001</v>
      </c>
      <c r="H68" s="104">
        <f>2*H67</f>
        <v>1045107.6</v>
      </c>
      <c r="I68" s="104">
        <f>I67*2</f>
        <v>218915.24</v>
      </c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</row>
    <row r="69" spans="1:25" ht="35.25" customHeight="1">
      <c r="A69" s="46"/>
      <c r="B69" s="46"/>
      <c r="C69" s="46"/>
      <c r="D69" s="46"/>
      <c r="E69" s="46"/>
      <c r="F69" s="105">
        <f>SUM(C68:F68)</f>
        <v>576800.4</v>
      </c>
      <c r="G69" s="106">
        <f t="shared" ref="G69:I69" si="117">G68</f>
        <v>50502.720000000001</v>
      </c>
      <c r="H69" s="107">
        <f t="shared" si="117"/>
        <v>1045107.6</v>
      </c>
      <c r="I69" s="108">
        <f t="shared" si="117"/>
        <v>218915.24</v>
      </c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</row>
    <row r="70" spans="1:25" ht="36.75" customHeight="1">
      <c r="A70" s="46"/>
      <c r="B70" s="46"/>
      <c r="E70" s="46"/>
      <c r="F70" s="109" t="s">
        <v>155</v>
      </c>
      <c r="G70" s="110" t="s">
        <v>156</v>
      </c>
      <c r="H70" s="111" t="s">
        <v>157</v>
      </c>
      <c r="I70" s="112" t="s">
        <v>158</v>
      </c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</row>
    <row r="71" spans="1:25" ht="14.25">
      <c r="A71" s="46"/>
      <c r="B71" s="46"/>
      <c r="E71" s="46"/>
      <c r="F71" s="46"/>
      <c r="G71" s="84"/>
      <c r="H71" s="9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</row>
    <row r="72" spans="1:25" ht="14.25">
      <c r="A72" s="46"/>
      <c r="B72" s="46"/>
      <c r="E72" s="46"/>
      <c r="F72" s="46"/>
      <c r="G72" s="84"/>
      <c r="H72" s="9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</row>
    <row r="73" spans="1:25" ht="14.25">
      <c r="A73" s="46"/>
      <c r="B73" s="46"/>
      <c r="E73" s="46"/>
      <c r="F73" s="46"/>
      <c r="G73" s="84"/>
      <c r="H73" s="9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</row>
    <row r="74" spans="1:25" ht="14.25" customHeight="1">
      <c r="A74" s="46"/>
      <c r="B74" s="46"/>
      <c r="E74" s="46"/>
      <c r="F74" s="46"/>
      <c r="G74" s="84"/>
      <c r="H74" s="9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</row>
    <row r="75" spans="1:25" ht="42.75" hidden="1">
      <c r="A75" s="46"/>
      <c r="B75" s="113" t="s">
        <v>159</v>
      </c>
      <c r="C75" s="114">
        <f t="shared" ref="C75:C80" si="118">TRUNC(C60*D48,2)</f>
        <v>6989.76</v>
      </c>
      <c r="D75" s="114">
        <f t="shared" ref="D75:D80" si="119">TRUNC(D60*F48,2)</f>
        <v>3107.04</v>
      </c>
      <c r="E75" s="114">
        <f t="shared" ref="E75:E80" si="120">TRUNC(E60*H48,2)</f>
        <v>3462.24</v>
      </c>
      <c r="F75" s="114">
        <f t="shared" ref="F75:F80" si="121">TRUNC(F60*J48,2)</f>
        <v>9232.7999999999993</v>
      </c>
      <c r="G75" s="115" t="s">
        <v>160</v>
      </c>
      <c r="H75" s="114">
        <f>H76/2</f>
        <v>945662.98</v>
      </c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</row>
    <row r="76" spans="1:25" ht="42.75" hidden="1">
      <c r="A76" s="46"/>
      <c r="B76" s="113" t="s">
        <v>159</v>
      </c>
      <c r="C76" s="114">
        <f t="shared" si="118"/>
        <v>13317.48</v>
      </c>
      <c r="D76" s="114">
        <f t="shared" si="119"/>
        <v>5919.84</v>
      </c>
      <c r="E76" s="114">
        <f t="shared" si="120"/>
        <v>6596.64</v>
      </c>
      <c r="F76" s="114">
        <f t="shared" si="121"/>
        <v>17591.04</v>
      </c>
      <c r="G76" s="115" t="s">
        <v>161</v>
      </c>
      <c r="H76" s="114">
        <f>F69+G68+H68+I68</f>
        <v>1891325.96</v>
      </c>
      <c r="I76" s="9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</row>
    <row r="77" spans="1:25" ht="28.5" hidden="1">
      <c r="B77" s="113" t="s">
        <v>159</v>
      </c>
      <c r="C77" s="114">
        <f t="shared" si="118"/>
        <v>29222.400000000001</v>
      </c>
      <c r="D77" s="114">
        <f t="shared" si="119"/>
        <v>9743.0400000000009</v>
      </c>
      <c r="E77" s="114">
        <f t="shared" si="120"/>
        <v>10855.68</v>
      </c>
      <c r="F77" s="114">
        <f t="shared" si="121"/>
        <v>28953.599999999999</v>
      </c>
      <c r="G77" s="115" t="s">
        <v>162</v>
      </c>
      <c r="H77" s="114">
        <f>Resumo!K10+Resumo!K11</f>
        <v>1891325.96</v>
      </c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</row>
    <row r="78" spans="1:25" ht="14.25" hidden="1" customHeight="1">
      <c r="B78" s="113" t="s">
        <v>159</v>
      </c>
      <c r="C78" s="114">
        <f t="shared" si="118"/>
        <v>26553.599999999999</v>
      </c>
      <c r="D78" s="114">
        <f t="shared" si="119"/>
        <v>8854.7999999999993</v>
      </c>
      <c r="E78" s="114">
        <f t="shared" si="120"/>
        <v>19730.400000000001</v>
      </c>
      <c r="F78" s="114">
        <f t="shared" si="121"/>
        <v>26308.799999999999</v>
      </c>
      <c r="G78" s="115" t="s">
        <v>163</v>
      </c>
      <c r="H78" s="114">
        <f>H76-H77</f>
        <v>0</v>
      </c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</row>
    <row r="79" spans="1:25" ht="14.25" hidden="1" customHeight="1">
      <c r="B79" s="113" t="s">
        <v>159</v>
      </c>
      <c r="C79" s="114">
        <f t="shared" si="118"/>
        <v>12556.8</v>
      </c>
      <c r="D79" s="114">
        <f t="shared" si="119"/>
        <v>8375.0400000000009</v>
      </c>
      <c r="E79" s="114">
        <f t="shared" si="120"/>
        <v>9329.76</v>
      </c>
      <c r="F79" s="114">
        <f t="shared" si="121"/>
        <v>12441.6</v>
      </c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</row>
    <row r="80" spans="1:25" ht="14.25" hidden="1" customHeight="1">
      <c r="B80" s="113" t="s">
        <v>159</v>
      </c>
      <c r="C80" s="114">
        <f t="shared" si="118"/>
        <v>6278.4</v>
      </c>
      <c r="D80" s="114">
        <f t="shared" si="119"/>
        <v>2093.7600000000002</v>
      </c>
      <c r="E80" s="114">
        <f t="shared" si="120"/>
        <v>4664.88</v>
      </c>
      <c r="F80" s="114">
        <f t="shared" si="121"/>
        <v>6220.8</v>
      </c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</row>
    <row r="81" spans="1:25" ht="14.25" hidden="1" customHeight="1">
      <c r="B81" s="113" t="s">
        <v>159</v>
      </c>
      <c r="C81" s="114">
        <v>0</v>
      </c>
      <c r="D81" s="114">
        <v>0</v>
      </c>
      <c r="E81" s="114">
        <v>0</v>
      </c>
      <c r="F81" s="114">
        <v>0</v>
      </c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</row>
    <row r="82" spans="1:25" ht="14.25" hidden="1" customHeight="1">
      <c r="C82" s="96"/>
      <c r="D82" s="96"/>
      <c r="E82" s="96"/>
      <c r="F82" s="9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</row>
    <row r="83" spans="1:25" ht="15" hidden="1" customHeight="1"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</row>
    <row r="84" spans="1:25" ht="14.25" customHeight="1"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</row>
    <row r="85" spans="1:25" ht="14.25" customHeight="1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</row>
    <row r="86" spans="1:25" ht="14.25" customHeight="1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</row>
    <row r="87" spans="1:25" ht="14.2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</row>
    <row r="88" spans="1:25" ht="14.25" customHeight="1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</row>
    <row r="89" spans="1:25" ht="14.25" customHeight="1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</row>
    <row r="90" spans="1:25" ht="15" customHeight="1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</row>
    <row r="91" spans="1:25" ht="14.25" customHeight="1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</row>
    <row r="92" spans="1:25" ht="14.25" customHeight="1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</row>
    <row r="93" spans="1:25" ht="14.25" customHeight="1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</row>
    <row r="94" spans="1:25" ht="14.25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</row>
    <row r="95" spans="1:25" ht="14.25" customHeight="1">
      <c r="A95" s="46"/>
      <c r="B95" s="9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</row>
    <row r="96" spans="1:25" ht="14.25" customHeight="1">
      <c r="A96" s="99"/>
      <c r="B96" s="11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</row>
    <row r="97" spans="1:25" ht="14.25" customHeight="1">
      <c r="A97" s="46"/>
      <c r="B97" s="9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</row>
    <row r="98" spans="1:25" ht="14.25" customHeight="1">
      <c r="A98" s="99"/>
      <c r="B98" s="11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</row>
    <row r="99" spans="1:25" ht="14.25" customHeight="1">
      <c r="A99" s="46"/>
      <c r="B99" s="7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</row>
    <row r="100" spans="1:25" ht="14.25" customHeight="1">
      <c r="A100" s="46"/>
      <c r="B100" s="7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</row>
    <row r="101" spans="1:25" ht="14.25" customHeight="1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</row>
    <row r="102" spans="1:25" ht="14.25" customHeight="1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</row>
    <row r="103" spans="1:25" ht="14.25" customHeight="1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</row>
    <row r="104" spans="1:25" ht="14.25" customHeight="1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</row>
    <row r="105" spans="1:25" ht="14.25" customHeight="1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</row>
    <row r="106" spans="1:25" ht="14.25" customHeight="1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</row>
    <row r="107" spans="1:25" ht="14.25" customHeight="1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</row>
    <row r="108" spans="1:25" ht="14.25" customHeight="1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</row>
    <row r="109" spans="1:25" ht="14.25" customHeight="1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</row>
    <row r="110" spans="1:25" ht="14.25" customHeight="1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</row>
    <row r="111" spans="1:25" ht="14.25" customHeight="1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</row>
    <row r="112" spans="1:25" ht="14.25" customHeight="1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</row>
    <row r="113" spans="1:25" ht="14.25" customHeight="1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</row>
    <row r="114" spans="1:25" ht="14.25" customHeight="1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</row>
    <row r="115" spans="1:25" ht="14.2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</row>
    <row r="116" spans="1:25" ht="14.2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</row>
    <row r="117" spans="1:25" ht="14.2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</row>
    <row r="118" spans="1:25" ht="14.2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</row>
    <row r="119" spans="1:25" ht="14.2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</row>
    <row r="120" spans="1:25" ht="14.2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</row>
    <row r="121" spans="1:25" ht="14.2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</row>
    <row r="122" spans="1:25" ht="14.2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</row>
    <row r="123" spans="1:25" ht="14.2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</row>
    <row r="124" spans="1:25" ht="14.2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</row>
    <row r="125" spans="1:25" ht="14.2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</row>
    <row r="126" spans="1:25" ht="14.2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</row>
    <row r="127" spans="1:25" ht="14.2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</row>
    <row r="128" spans="1:25" ht="14.2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</row>
    <row r="129" spans="1:25" ht="14.2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</row>
    <row r="130" spans="1:25" ht="14.2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</row>
    <row r="131" spans="1:25" ht="14.2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</row>
    <row r="132" spans="1:25" ht="14.2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</row>
    <row r="133" spans="1:25" ht="14.2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</row>
    <row r="134" spans="1:25" ht="14.2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</row>
    <row r="135" spans="1:25" ht="14.2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</row>
    <row r="136" spans="1:25" ht="14.2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</row>
    <row r="137" spans="1:25" ht="14.2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</row>
    <row r="138" spans="1:25" ht="14.2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</row>
    <row r="139" spans="1:25" ht="14.2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</row>
    <row r="140" spans="1:25" ht="14.2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</row>
    <row r="141" spans="1:25" ht="14.2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</row>
    <row r="142" spans="1:25" ht="14.2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</row>
    <row r="143" spans="1:25" ht="14.2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</row>
    <row r="144" spans="1:25" ht="14.2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</row>
    <row r="145" spans="1:25" ht="14.2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</row>
    <row r="146" spans="1:25" ht="14.2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</row>
    <row r="147" spans="1:25" ht="14.2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</row>
    <row r="148" spans="1:25" ht="15.7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</row>
    <row r="149" spans="1:25" ht="15.7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</row>
    <row r="150" spans="1:25" ht="15.7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</row>
    <row r="151" spans="1:25" ht="15.7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</row>
    <row r="152" spans="1:25" ht="17.2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</row>
    <row r="153" spans="1:25" ht="14.2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</row>
    <row r="154" spans="1:25" ht="14.2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</row>
    <row r="155" spans="1:25" ht="14.2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</row>
    <row r="156" spans="1:25" ht="14.2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</row>
    <row r="157" spans="1:25" ht="15.7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</row>
    <row r="158" spans="1:25" ht="31.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</row>
    <row r="159" spans="1:25" ht="15.7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</row>
    <row r="160" spans="1:25" ht="15.7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</row>
    <row r="161" spans="1:25" ht="14.2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</row>
    <row r="162" spans="1:25" ht="14.2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</row>
    <row r="163" spans="1:25" ht="14.2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</row>
    <row r="164" spans="1:25" ht="14.2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</row>
    <row r="165" spans="1:25" ht="14.2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</row>
    <row r="166" spans="1:25" ht="14.2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</row>
    <row r="167" spans="1:25" ht="14.2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</row>
    <row r="168" spans="1:25" ht="14.2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</row>
    <row r="169" spans="1:25" ht="14.2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</row>
    <row r="170" spans="1:25" ht="14.2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</row>
    <row r="171" spans="1:25" ht="14.2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</row>
    <row r="172" spans="1:25" ht="14.2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</row>
    <row r="173" spans="1:25" ht="14.2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</row>
    <row r="174" spans="1:25" ht="14.2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</row>
    <row r="175" spans="1:25" ht="14.2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</row>
    <row r="176" spans="1:25" ht="14.2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</row>
    <row r="177" spans="1:25" ht="14.2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</row>
    <row r="178" spans="1:25" ht="14.2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</row>
    <row r="179" spans="1:25" ht="14.2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</row>
    <row r="180" spans="1:25" ht="14.2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</row>
    <row r="181" spans="1:25" ht="14.2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</row>
    <row r="182" spans="1:25" ht="14.2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</row>
    <row r="183" spans="1:25" ht="14.2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</row>
    <row r="184" spans="1:25" ht="14.2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</row>
    <row r="185" spans="1:25" ht="14.2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</row>
    <row r="186" spans="1:25" ht="14.2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</row>
    <row r="187" spans="1:25" ht="14.2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</row>
    <row r="188" spans="1:25" ht="14.2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</row>
    <row r="189" spans="1:25" ht="14.2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</row>
    <row r="190" spans="1:25" ht="14.2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</row>
    <row r="191" spans="1:25" ht="14.2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</row>
    <row r="192" spans="1:25" ht="14.2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</row>
    <row r="193" spans="1:25" ht="14.2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</row>
    <row r="194" spans="1:25" ht="14.2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</row>
    <row r="195" spans="1:25" ht="14.2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</row>
    <row r="196" spans="1:25" ht="14.2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</row>
    <row r="197" spans="1:25" ht="14.2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</row>
    <row r="198" spans="1:25" ht="14.2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</row>
    <row r="199" spans="1:25" ht="14.2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</row>
    <row r="200" spans="1:25" ht="14.2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</row>
    <row r="201" spans="1:25" ht="14.2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</row>
    <row r="202" spans="1:25" ht="14.2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</row>
    <row r="203" spans="1:25" ht="14.2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</row>
    <row r="204" spans="1:25" ht="14.2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</row>
    <row r="205" spans="1:25" ht="14.2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</row>
    <row r="206" spans="1:25" ht="14.2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</row>
    <row r="207" spans="1:25" ht="14.2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</row>
    <row r="208" spans="1:25" ht="14.2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</row>
    <row r="209" spans="1:25" ht="14.2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</row>
    <row r="210" spans="1:25" ht="14.2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</row>
    <row r="211" spans="1:25" ht="14.2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</row>
    <row r="212" spans="1:25" ht="14.2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</row>
    <row r="213" spans="1:25" ht="14.2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</row>
    <row r="214" spans="1:25" ht="14.2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</row>
    <row r="215" spans="1:25" ht="14.2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</row>
    <row r="216" spans="1:25" ht="14.2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</row>
    <row r="217" spans="1:25" ht="14.2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</row>
    <row r="218" spans="1:25" ht="14.2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</row>
    <row r="219" spans="1:25" ht="14.2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</row>
    <row r="220" spans="1:25" ht="14.2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</row>
    <row r="221" spans="1:25" ht="14.25" customHeight="1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</row>
    <row r="222" spans="1:25" ht="14.25" customHeight="1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</row>
    <row r="223" spans="1:25" ht="14.2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</row>
    <row r="224" spans="1:25" ht="14.2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</row>
    <row r="225" spans="1:25" ht="14.2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</row>
    <row r="226" spans="1:25" ht="14.2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</row>
    <row r="227" spans="1:25" ht="14.2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</row>
    <row r="228" spans="1:25" ht="14.2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</row>
    <row r="229" spans="1:25" ht="14.2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</row>
    <row r="230" spans="1:25" ht="14.2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</row>
    <row r="231" spans="1:25" ht="14.25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</row>
    <row r="232" spans="1:25" ht="14.25" customHeight="1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</row>
    <row r="233" spans="1:25" ht="14.25" customHeight="1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</row>
    <row r="234" spans="1:25" ht="14.25" customHeight="1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</row>
    <row r="235" spans="1:25" ht="14.25" customHeight="1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</row>
    <row r="236" spans="1:25" ht="14.25" customHeight="1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</row>
    <row r="237" spans="1:25" ht="14.25" customHeight="1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</row>
    <row r="238" spans="1:25" ht="14.25" customHeight="1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</row>
    <row r="239" spans="1:25" ht="14.25" customHeight="1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</row>
    <row r="240" spans="1:25" ht="14.25" customHeight="1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</row>
    <row r="241" spans="1:25" ht="14.25" customHeight="1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</row>
    <row r="242" spans="1:25" ht="14.25" customHeight="1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</row>
    <row r="243" spans="1:25" ht="14.25" customHeight="1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</row>
    <row r="244" spans="1:25" ht="14.25" customHeight="1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</row>
    <row r="245" spans="1:25" ht="12.75" customHeight="1">
      <c r="F245" s="46"/>
      <c r="G245" s="46"/>
      <c r="H245" s="46"/>
      <c r="I245" s="46"/>
    </row>
    <row r="246" spans="1:25" ht="12.75" customHeight="1">
      <c r="G246" s="46"/>
      <c r="H246" s="46"/>
      <c r="I246" s="46"/>
    </row>
    <row r="247" spans="1:25" ht="12.75" customHeight="1">
      <c r="G247" s="46"/>
      <c r="H247" s="46"/>
      <c r="I247" s="46"/>
    </row>
    <row r="248" spans="1:25" ht="12.75" customHeight="1">
      <c r="G248" s="46"/>
      <c r="H248" s="46"/>
      <c r="I248" s="46"/>
    </row>
    <row r="249" spans="1:25" ht="12.75" customHeight="1">
      <c r="G249" s="46"/>
      <c r="H249" s="46"/>
      <c r="I249" s="46"/>
    </row>
    <row r="250" spans="1:25" ht="12.75" customHeight="1">
      <c r="G250" s="46"/>
      <c r="H250" s="46"/>
    </row>
    <row r="251" spans="1:25" ht="12.75" customHeight="1"/>
    <row r="252" spans="1:25" ht="12.75" customHeight="1"/>
    <row r="253" spans="1:25" ht="12.75" customHeight="1"/>
    <row r="254" spans="1:25" ht="12.75" customHeight="1"/>
    <row r="255" spans="1:25" ht="12.75" customHeight="1"/>
    <row r="256" spans="1:25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</sheetData>
  <mergeCells count="7">
    <mergeCell ref="A45:L45"/>
    <mergeCell ref="A57:L57"/>
    <mergeCell ref="A2:U2"/>
    <mergeCell ref="H4:P4"/>
    <mergeCell ref="Q5:U5"/>
    <mergeCell ref="A36:N36"/>
    <mergeCell ref="E37:M37"/>
  </mergeCells>
  <pageMargins left="0.51180555555555596" right="0.51180555555555596" top="0.78680555555555598" bottom="0.78680555555555598" header="0" footer="0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00"/>
  </sheetPr>
  <dimension ref="A1:AA944"/>
  <sheetViews>
    <sheetView workbookViewId="0">
      <selection activeCell="A10" sqref="A10"/>
    </sheetView>
  </sheetViews>
  <sheetFormatPr defaultColWidth="14.42578125" defaultRowHeight="15" customHeight="1"/>
  <cols>
    <col min="1" max="1" width="16.5703125" customWidth="1"/>
    <col min="2" max="5" width="16" customWidth="1"/>
    <col min="6" max="6" width="17.7109375" hidden="1" customWidth="1"/>
    <col min="7" max="7" width="15" customWidth="1"/>
    <col min="8" max="8" width="15.85546875" customWidth="1"/>
    <col min="9" max="9" width="15.140625" customWidth="1"/>
    <col min="11" max="11" width="12.140625" customWidth="1"/>
    <col min="12" max="12" width="16.28515625" customWidth="1"/>
    <col min="13" max="13" width="14.7109375" customWidth="1"/>
    <col min="14" max="14" width="13" customWidth="1"/>
    <col min="15" max="15" width="14.85546875" customWidth="1"/>
    <col min="16" max="16" width="13.85546875" customWidth="1"/>
    <col min="17" max="17" width="17.28515625" hidden="1" customWidth="1"/>
    <col min="18" max="18" width="13.5703125" customWidth="1"/>
    <col min="19" max="19" width="14.7109375" customWidth="1"/>
    <col min="20" max="20" width="13.7109375" customWidth="1"/>
    <col min="21" max="21" width="14.7109375" hidden="1" customWidth="1"/>
    <col min="22" max="22" width="15.7109375" customWidth="1"/>
    <col min="23" max="23" width="12.85546875" customWidth="1"/>
    <col min="24" max="27" width="9" customWidth="1"/>
  </cols>
  <sheetData>
    <row r="1" spans="1:27" ht="14.25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</row>
    <row r="2" spans="1:27" ht="15" customHeight="1">
      <c r="A2" s="293" t="s">
        <v>164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46"/>
      <c r="Y2" s="46"/>
      <c r="Z2" s="46"/>
      <c r="AA2" s="46"/>
    </row>
    <row r="3" spans="1:27" ht="14.25" customHeight="1">
      <c r="A3" s="52" t="s">
        <v>165</v>
      </c>
      <c r="B3" s="53"/>
      <c r="C3" s="53"/>
      <c r="D3" s="53"/>
      <c r="E3" s="53" t="s">
        <v>166</v>
      </c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</row>
    <row r="4" spans="1:27" ht="27.75" customHeight="1">
      <c r="A4" s="315" t="s">
        <v>167</v>
      </c>
      <c r="B4" s="295"/>
      <c r="C4" s="295"/>
      <c r="D4" s="296"/>
      <c r="E4" s="61">
        <v>345.32</v>
      </c>
      <c r="F4" s="46"/>
      <c r="G4" s="84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</row>
    <row r="5" spans="1:27" ht="14.25" customHeight="1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</row>
    <row r="6" spans="1:27" ht="14.25">
      <c r="A6" s="47"/>
      <c r="B6" s="47"/>
      <c r="C6" s="47"/>
      <c r="D6" s="47"/>
      <c r="E6" s="47"/>
      <c r="F6" s="47"/>
      <c r="G6" s="294" t="s">
        <v>76</v>
      </c>
      <c r="H6" s="295"/>
      <c r="I6" s="295"/>
      <c r="J6" s="295"/>
      <c r="K6" s="295"/>
      <c r="L6" s="295"/>
      <c r="M6" s="295"/>
      <c r="N6" s="295"/>
      <c r="O6" s="296"/>
      <c r="P6" s="47"/>
      <c r="Q6" s="47"/>
      <c r="R6" s="47"/>
      <c r="S6" s="47"/>
      <c r="T6" s="46"/>
      <c r="U6" s="46"/>
      <c r="V6" s="46"/>
      <c r="W6" s="46"/>
    </row>
    <row r="7" spans="1:27" ht="25.5">
      <c r="A7" s="48"/>
      <c r="B7" s="48"/>
      <c r="C7" s="48"/>
      <c r="D7" s="48"/>
      <c r="E7" s="48"/>
      <c r="F7" s="49" t="s">
        <v>77</v>
      </c>
      <c r="G7" s="50" t="s">
        <v>78</v>
      </c>
      <c r="H7" s="51" t="s">
        <v>79</v>
      </c>
      <c r="I7" s="51" t="s">
        <v>80</v>
      </c>
      <c r="J7" s="50" t="s">
        <v>81</v>
      </c>
      <c r="K7" s="51" t="s">
        <v>66</v>
      </c>
      <c r="L7" s="51" t="s">
        <v>67</v>
      </c>
      <c r="M7" s="51" t="s">
        <v>82</v>
      </c>
      <c r="N7" s="51" t="s">
        <v>69</v>
      </c>
      <c r="O7" s="50" t="s">
        <v>83</v>
      </c>
      <c r="P7" s="297" t="s">
        <v>84</v>
      </c>
      <c r="Q7" s="295"/>
      <c r="R7" s="295"/>
      <c r="S7" s="296"/>
      <c r="T7" s="46"/>
      <c r="U7" s="46"/>
      <c r="V7" s="46"/>
      <c r="W7" s="46"/>
    </row>
    <row r="8" spans="1:27" ht="25.5">
      <c r="B8" s="117" t="s">
        <v>168</v>
      </c>
      <c r="C8" s="117" t="s">
        <v>169</v>
      </c>
      <c r="D8" s="117" t="s">
        <v>170</v>
      </c>
      <c r="E8" s="117" t="s">
        <v>171</v>
      </c>
      <c r="F8" s="54">
        <v>0</v>
      </c>
      <c r="G8" s="55">
        <f>DB!B14</f>
        <v>0.05</v>
      </c>
      <c r="H8" s="55">
        <f>DB!B15</f>
        <v>0.1</v>
      </c>
      <c r="I8" s="55">
        <f>K8+L8+M8+N8</f>
        <v>0.14250000000000002</v>
      </c>
      <c r="J8" s="56">
        <f>1-I8</f>
        <v>0.85749999999999993</v>
      </c>
      <c r="K8" s="55">
        <f>DB!B18</f>
        <v>1.6500000000000001E-2</v>
      </c>
      <c r="L8" s="55">
        <f>DB!B19</f>
        <v>7.5999999999999998E-2</v>
      </c>
      <c r="M8" s="55">
        <f>DB!B20</f>
        <v>0.05</v>
      </c>
      <c r="N8" s="57">
        <f>DB!B21</f>
        <v>0</v>
      </c>
      <c r="O8" s="51" t="s">
        <v>91</v>
      </c>
      <c r="P8" s="58" t="s">
        <v>172</v>
      </c>
      <c r="Q8" s="58" t="s">
        <v>77</v>
      </c>
      <c r="R8" s="58" t="s">
        <v>173</v>
      </c>
      <c r="S8" s="58" t="s">
        <v>174</v>
      </c>
      <c r="T8" s="46"/>
      <c r="U8" s="46"/>
      <c r="V8" s="46"/>
      <c r="W8" s="46"/>
    </row>
    <row r="9" spans="1:27">
      <c r="A9" s="71"/>
      <c r="B9" s="71"/>
      <c r="C9" s="71"/>
      <c r="D9" s="71"/>
      <c r="E9" s="71"/>
      <c r="F9" s="71"/>
      <c r="G9" s="71"/>
      <c r="H9" s="71"/>
      <c r="I9" s="71"/>
      <c r="J9" s="73"/>
      <c r="K9" s="71"/>
      <c r="L9" s="71"/>
      <c r="M9" s="71"/>
      <c r="N9" s="71"/>
      <c r="O9" s="71"/>
      <c r="P9" s="71"/>
      <c r="Q9" s="71"/>
      <c r="R9" s="71"/>
      <c r="S9" s="75"/>
      <c r="T9" s="46"/>
      <c r="U9" s="46"/>
      <c r="V9" s="46"/>
      <c r="W9" s="46"/>
    </row>
    <row r="10" spans="1:27">
      <c r="A10" s="118" t="str">
        <f>Mapa!D3</f>
        <v>AGINF</v>
      </c>
      <c r="B10" s="61">
        <f t="shared" ref="B10:B15" si="0">$E$4</f>
        <v>345.32</v>
      </c>
      <c r="C10" s="61">
        <f>DV!D40</f>
        <v>25.2</v>
      </c>
      <c r="D10" s="61">
        <f>'1-AGINF'!I48/30</f>
        <v>0</v>
      </c>
      <c r="E10" s="61">
        <f t="shared" ref="E10:E15" si="1">B10-C10-D10</f>
        <v>320.12</v>
      </c>
      <c r="F10" s="63">
        <f t="shared" ref="F10:F15" si="2">TRUNC(E10*$F$8,2)</f>
        <v>0</v>
      </c>
      <c r="G10" s="64">
        <f t="shared" ref="G10:G15" si="3">TRUNC((E10+F10)*$G$8,2)</f>
        <v>16</v>
      </c>
      <c r="H10" s="64">
        <f t="shared" ref="H10:H15" si="4">TRUNC((E10+F10+G10)*$H$8,2)</f>
        <v>33.61</v>
      </c>
      <c r="I10" s="64">
        <f t="shared" ref="I10:I15" si="5">K10+L10+M10+N10</f>
        <v>61.42</v>
      </c>
      <c r="J10" s="65">
        <f t="shared" ref="J10:J15" si="6">TRUNC((E10+F10+G10+H10)/$J$8,2)</f>
        <v>431.17</v>
      </c>
      <c r="K10" s="64">
        <f t="shared" ref="K10:K15" si="7">TRUNC(J10*$K$8,2)</f>
        <v>7.11</v>
      </c>
      <c r="L10" s="64">
        <f t="shared" ref="L10:L15" si="8">TRUNC(J10*$L$8,2)</f>
        <v>32.76</v>
      </c>
      <c r="M10" s="64">
        <f t="shared" ref="M10:M15" si="9">TRUNC(J10*$M$8,2)</f>
        <v>21.55</v>
      </c>
      <c r="N10" s="64">
        <f t="shared" ref="N10:N15" si="10">TRUNC(J10*$N$8,2)</f>
        <v>0</v>
      </c>
      <c r="O10" s="64">
        <f t="shared" ref="O10:O15" si="11">TRUNC(G10+H10+I10,2)</f>
        <v>111.03</v>
      </c>
      <c r="P10" s="66">
        <f t="shared" ref="P10:Q10" si="12">E10</f>
        <v>320.12</v>
      </c>
      <c r="Q10" s="66">
        <f t="shared" si="12"/>
        <v>0</v>
      </c>
      <c r="R10" s="66">
        <f t="shared" ref="R10:R15" si="13">O10</f>
        <v>111.03</v>
      </c>
      <c r="S10" s="68">
        <f t="shared" ref="S10:S15" si="14">P10+Q10+R10</f>
        <v>431.15</v>
      </c>
      <c r="T10" s="46"/>
      <c r="U10" s="46"/>
      <c r="V10" s="46"/>
      <c r="W10" s="46"/>
    </row>
    <row r="11" spans="1:27">
      <c r="A11" s="118" t="str">
        <f>Mapa!D4</f>
        <v>AGSUP</v>
      </c>
      <c r="B11" s="61">
        <f t="shared" si="0"/>
        <v>345.32</v>
      </c>
      <c r="C11" s="61">
        <f>C10</f>
        <v>25.2</v>
      </c>
      <c r="D11" s="61">
        <f>'1-AGINF'!I49/30</f>
        <v>0</v>
      </c>
      <c r="E11" s="61">
        <f t="shared" si="1"/>
        <v>320.12</v>
      </c>
      <c r="F11" s="63">
        <f t="shared" si="2"/>
        <v>0</v>
      </c>
      <c r="G11" s="64">
        <f t="shared" si="3"/>
        <v>16</v>
      </c>
      <c r="H11" s="64">
        <f t="shared" si="4"/>
        <v>33.61</v>
      </c>
      <c r="I11" s="64">
        <f t="shared" si="5"/>
        <v>61.42</v>
      </c>
      <c r="J11" s="65">
        <f t="shared" si="6"/>
        <v>431.17</v>
      </c>
      <c r="K11" s="64">
        <f t="shared" si="7"/>
        <v>7.11</v>
      </c>
      <c r="L11" s="64">
        <f t="shared" si="8"/>
        <v>32.76</v>
      </c>
      <c r="M11" s="64">
        <f t="shared" si="9"/>
        <v>21.55</v>
      </c>
      <c r="N11" s="64">
        <f t="shared" si="10"/>
        <v>0</v>
      </c>
      <c r="O11" s="64">
        <f t="shared" si="11"/>
        <v>111.03</v>
      </c>
      <c r="P11" s="66">
        <f t="shared" ref="P11:Q11" si="15">E11</f>
        <v>320.12</v>
      </c>
      <c r="Q11" s="66">
        <f t="shared" si="15"/>
        <v>0</v>
      </c>
      <c r="R11" s="66">
        <f t="shared" si="13"/>
        <v>111.03</v>
      </c>
      <c r="S11" s="68">
        <f t="shared" si="14"/>
        <v>431.15</v>
      </c>
      <c r="T11" s="46"/>
      <c r="U11" s="46"/>
      <c r="V11" s="46"/>
      <c r="W11" s="46"/>
    </row>
    <row r="12" spans="1:27">
      <c r="A12" s="118" t="str">
        <f>Mapa!D5</f>
        <v>ANSUP</v>
      </c>
      <c r="B12" s="61">
        <f t="shared" si="0"/>
        <v>345.32</v>
      </c>
      <c r="C12" s="61">
        <f>C10</f>
        <v>25.2</v>
      </c>
      <c r="D12" s="61">
        <f>'3 - ANSUP'!I49/30</f>
        <v>0</v>
      </c>
      <c r="E12" s="61">
        <f t="shared" si="1"/>
        <v>320.12</v>
      </c>
      <c r="F12" s="63">
        <f t="shared" si="2"/>
        <v>0</v>
      </c>
      <c r="G12" s="64">
        <f t="shared" si="3"/>
        <v>16</v>
      </c>
      <c r="H12" s="64">
        <f t="shared" si="4"/>
        <v>33.61</v>
      </c>
      <c r="I12" s="64">
        <f t="shared" si="5"/>
        <v>61.42</v>
      </c>
      <c r="J12" s="65">
        <f t="shared" si="6"/>
        <v>431.17</v>
      </c>
      <c r="K12" s="64">
        <f t="shared" si="7"/>
        <v>7.11</v>
      </c>
      <c r="L12" s="64">
        <f t="shared" si="8"/>
        <v>32.76</v>
      </c>
      <c r="M12" s="64">
        <f t="shared" si="9"/>
        <v>21.55</v>
      </c>
      <c r="N12" s="64">
        <f t="shared" si="10"/>
        <v>0</v>
      </c>
      <c r="O12" s="64">
        <f t="shared" si="11"/>
        <v>111.03</v>
      </c>
      <c r="P12" s="66">
        <f t="shared" ref="P12:P15" si="16">E12</f>
        <v>320.12</v>
      </c>
      <c r="Q12" s="71"/>
      <c r="R12" s="66">
        <f t="shared" si="13"/>
        <v>111.03</v>
      </c>
      <c r="S12" s="68">
        <f t="shared" si="14"/>
        <v>431.15</v>
      </c>
      <c r="T12" s="46"/>
      <c r="U12" s="46"/>
      <c r="V12" s="46"/>
      <c r="W12" s="46"/>
    </row>
    <row r="13" spans="1:27">
      <c r="A13" s="118" t="str">
        <f>Mapa!D6</f>
        <v>OPINF</v>
      </c>
      <c r="B13" s="61">
        <f t="shared" si="0"/>
        <v>345.32</v>
      </c>
      <c r="C13" s="61">
        <f>C10</f>
        <v>25.2</v>
      </c>
      <c r="D13" s="61">
        <f>'4-OPINF'!I49/30</f>
        <v>0</v>
      </c>
      <c r="E13" s="61">
        <f t="shared" si="1"/>
        <v>320.12</v>
      </c>
      <c r="F13" s="63">
        <f t="shared" si="2"/>
        <v>0</v>
      </c>
      <c r="G13" s="64">
        <f t="shared" si="3"/>
        <v>16</v>
      </c>
      <c r="H13" s="64">
        <f t="shared" si="4"/>
        <v>33.61</v>
      </c>
      <c r="I13" s="64">
        <f t="shared" si="5"/>
        <v>61.42</v>
      </c>
      <c r="J13" s="65">
        <f t="shared" si="6"/>
        <v>431.17</v>
      </c>
      <c r="K13" s="64">
        <f t="shared" si="7"/>
        <v>7.11</v>
      </c>
      <c r="L13" s="64">
        <f t="shared" si="8"/>
        <v>32.76</v>
      </c>
      <c r="M13" s="64">
        <f t="shared" si="9"/>
        <v>21.55</v>
      </c>
      <c r="N13" s="64">
        <f t="shared" si="10"/>
        <v>0</v>
      </c>
      <c r="O13" s="64">
        <f t="shared" si="11"/>
        <v>111.03</v>
      </c>
      <c r="P13" s="66">
        <f t="shared" si="16"/>
        <v>320.12</v>
      </c>
      <c r="Q13" s="71"/>
      <c r="R13" s="66">
        <f t="shared" si="13"/>
        <v>111.03</v>
      </c>
      <c r="S13" s="68">
        <f t="shared" si="14"/>
        <v>431.15</v>
      </c>
      <c r="T13" s="46"/>
      <c r="U13" s="46"/>
      <c r="V13" s="46"/>
      <c r="W13" s="46"/>
    </row>
    <row r="14" spans="1:27">
      <c r="A14" s="118" t="str">
        <f>Mapa!D7</f>
        <v>TINF1</v>
      </c>
      <c r="B14" s="61">
        <f t="shared" si="0"/>
        <v>345.32</v>
      </c>
      <c r="C14" s="61">
        <f>C10</f>
        <v>25.2</v>
      </c>
      <c r="D14" s="61">
        <f>'5 - TINF1'!I49/30</f>
        <v>0</v>
      </c>
      <c r="E14" s="61">
        <f t="shared" si="1"/>
        <v>320.12</v>
      </c>
      <c r="F14" s="63">
        <f t="shared" si="2"/>
        <v>0</v>
      </c>
      <c r="G14" s="64">
        <f t="shared" si="3"/>
        <v>16</v>
      </c>
      <c r="H14" s="64">
        <f t="shared" si="4"/>
        <v>33.61</v>
      </c>
      <c r="I14" s="64">
        <f t="shared" si="5"/>
        <v>61.42</v>
      </c>
      <c r="J14" s="65">
        <f t="shared" si="6"/>
        <v>431.17</v>
      </c>
      <c r="K14" s="64">
        <f t="shared" si="7"/>
        <v>7.11</v>
      </c>
      <c r="L14" s="64">
        <f t="shared" si="8"/>
        <v>32.76</v>
      </c>
      <c r="M14" s="64">
        <f t="shared" si="9"/>
        <v>21.55</v>
      </c>
      <c r="N14" s="64">
        <f t="shared" si="10"/>
        <v>0</v>
      </c>
      <c r="O14" s="64">
        <f t="shared" si="11"/>
        <v>111.03</v>
      </c>
      <c r="P14" s="66">
        <f t="shared" si="16"/>
        <v>320.12</v>
      </c>
      <c r="Q14" s="71"/>
      <c r="R14" s="66">
        <f t="shared" si="13"/>
        <v>111.03</v>
      </c>
      <c r="S14" s="68">
        <f t="shared" si="14"/>
        <v>431.15</v>
      </c>
      <c r="T14" s="46"/>
      <c r="U14" s="46"/>
      <c r="V14" s="46"/>
      <c r="W14" s="46"/>
    </row>
    <row r="15" spans="1:27">
      <c r="A15" s="118" t="str">
        <f>Mapa!D8</f>
        <v>TINF2</v>
      </c>
      <c r="B15" s="61">
        <f t="shared" si="0"/>
        <v>345.32</v>
      </c>
      <c r="C15" s="61">
        <f>C10</f>
        <v>25.2</v>
      </c>
      <c r="D15" s="61">
        <f>D14</f>
        <v>0</v>
      </c>
      <c r="E15" s="61">
        <f t="shared" si="1"/>
        <v>320.12</v>
      </c>
      <c r="F15" s="63">
        <f t="shared" si="2"/>
        <v>0</v>
      </c>
      <c r="G15" s="64">
        <f t="shared" si="3"/>
        <v>16</v>
      </c>
      <c r="H15" s="64">
        <f t="shared" si="4"/>
        <v>33.61</v>
      </c>
      <c r="I15" s="64">
        <f t="shared" si="5"/>
        <v>61.42</v>
      </c>
      <c r="J15" s="65">
        <f t="shared" si="6"/>
        <v>431.17</v>
      </c>
      <c r="K15" s="64">
        <f t="shared" si="7"/>
        <v>7.11</v>
      </c>
      <c r="L15" s="64">
        <f t="shared" si="8"/>
        <v>32.76</v>
      </c>
      <c r="M15" s="64">
        <f t="shared" si="9"/>
        <v>21.55</v>
      </c>
      <c r="N15" s="64">
        <f t="shared" si="10"/>
        <v>0</v>
      </c>
      <c r="O15" s="64">
        <f t="shared" si="11"/>
        <v>111.03</v>
      </c>
      <c r="P15" s="66">
        <f t="shared" si="16"/>
        <v>320.12</v>
      </c>
      <c r="Q15" s="71"/>
      <c r="R15" s="66">
        <f t="shared" si="13"/>
        <v>111.03</v>
      </c>
      <c r="S15" s="68">
        <f t="shared" si="14"/>
        <v>431.15</v>
      </c>
      <c r="T15" s="46"/>
      <c r="U15" s="46"/>
      <c r="V15" s="46"/>
      <c r="W15" s="46"/>
    </row>
    <row r="16" spans="1:27" ht="14.25">
      <c r="A16" s="46"/>
      <c r="B16" s="46"/>
      <c r="C16" s="46"/>
      <c r="D16" s="46"/>
      <c r="E16" s="46"/>
      <c r="F16" s="7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</row>
    <row r="17" spans="1:27" ht="14.25" customHeight="1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</row>
    <row r="18" spans="1:27" ht="14.25" customHeight="1">
      <c r="A18" s="47"/>
      <c r="B18" s="47"/>
      <c r="C18" s="47"/>
      <c r="D18" s="47"/>
      <c r="E18" s="47"/>
      <c r="F18" s="47"/>
      <c r="G18" s="294" t="s">
        <v>76</v>
      </c>
      <c r="H18" s="295"/>
      <c r="I18" s="295"/>
      <c r="J18" s="295"/>
      <c r="K18" s="295"/>
      <c r="L18" s="295"/>
      <c r="M18" s="295"/>
      <c r="N18" s="295"/>
      <c r="O18" s="296"/>
      <c r="P18" s="47"/>
      <c r="Q18" s="47"/>
      <c r="R18" s="47"/>
      <c r="S18" s="47"/>
      <c r="T18" s="46"/>
      <c r="U18" s="46"/>
      <c r="V18" s="46"/>
      <c r="W18" s="46"/>
      <c r="X18" s="46"/>
      <c r="Y18" s="46"/>
      <c r="Z18" s="46"/>
      <c r="AA18" s="46"/>
    </row>
    <row r="19" spans="1:27" ht="28.5" customHeight="1">
      <c r="A19" s="48"/>
      <c r="B19" s="48"/>
      <c r="C19" s="48"/>
      <c r="D19" s="48"/>
      <c r="E19" s="48"/>
      <c r="F19" s="49" t="s">
        <v>77</v>
      </c>
      <c r="G19" s="50" t="s">
        <v>78</v>
      </c>
      <c r="H19" s="51" t="s">
        <v>79</v>
      </c>
      <c r="I19" s="51" t="s">
        <v>80</v>
      </c>
      <c r="J19" s="50" t="s">
        <v>81</v>
      </c>
      <c r="K19" s="51" t="s">
        <v>66</v>
      </c>
      <c r="L19" s="51" t="s">
        <v>67</v>
      </c>
      <c r="M19" s="51" t="s">
        <v>82</v>
      </c>
      <c r="N19" s="51" t="s">
        <v>69</v>
      </c>
      <c r="O19" s="50" t="s">
        <v>83</v>
      </c>
      <c r="P19" s="297" t="s">
        <v>84</v>
      </c>
      <c r="Q19" s="295"/>
      <c r="R19" s="295"/>
      <c r="S19" s="296"/>
      <c r="T19" s="46"/>
      <c r="U19" s="46"/>
      <c r="V19" s="46"/>
      <c r="W19" s="46"/>
      <c r="X19" s="46"/>
      <c r="Y19" s="46"/>
      <c r="Z19" s="46"/>
      <c r="AA19" s="46"/>
    </row>
    <row r="20" spans="1:27" ht="25.5" customHeight="1">
      <c r="B20" s="119"/>
      <c r="C20" s="119"/>
      <c r="D20" s="119"/>
      <c r="E20" s="117" t="s">
        <v>175</v>
      </c>
      <c r="F20" s="54">
        <v>0</v>
      </c>
      <c r="G20" s="55">
        <f t="shared" ref="G20:O20" si="17">G8</f>
        <v>0.05</v>
      </c>
      <c r="H20" s="55">
        <f t="shared" si="17"/>
        <v>0.1</v>
      </c>
      <c r="I20" s="55">
        <f t="shared" si="17"/>
        <v>0.14250000000000002</v>
      </c>
      <c r="J20" s="55">
        <f t="shared" si="17"/>
        <v>0.85749999999999993</v>
      </c>
      <c r="K20" s="55">
        <f t="shared" si="17"/>
        <v>1.6500000000000001E-2</v>
      </c>
      <c r="L20" s="55">
        <f t="shared" si="17"/>
        <v>7.5999999999999998E-2</v>
      </c>
      <c r="M20" s="55">
        <f t="shared" si="17"/>
        <v>0.05</v>
      </c>
      <c r="N20" s="55">
        <f t="shared" si="17"/>
        <v>0</v>
      </c>
      <c r="O20" s="55" t="str">
        <f t="shared" si="17"/>
        <v>--</v>
      </c>
      <c r="P20" s="58" t="s">
        <v>175</v>
      </c>
      <c r="Q20" s="58" t="s">
        <v>77</v>
      </c>
      <c r="R20" s="58" t="s">
        <v>173</v>
      </c>
      <c r="S20" s="58" t="s">
        <v>176</v>
      </c>
      <c r="T20" s="46"/>
      <c r="U20" s="46"/>
      <c r="V20" s="46"/>
      <c r="W20" s="46"/>
      <c r="X20" s="46"/>
      <c r="Y20" s="46"/>
      <c r="Z20" s="46"/>
      <c r="AA20" s="46"/>
    </row>
    <row r="21" spans="1:27" ht="14.25" customHeight="1">
      <c r="A21" s="71"/>
      <c r="B21" s="71"/>
      <c r="C21" s="71"/>
      <c r="D21" s="71"/>
      <c r="E21" s="71"/>
      <c r="F21" s="71"/>
      <c r="G21" s="71"/>
      <c r="H21" s="71"/>
      <c r="I21" s="71"/>
      <c r="J21" s="73"/>
      <c r="K21" s="71"/>
      <c r="L21" s="71"/>
      <c r="M21" s="71"/>
      <c r="N21" s="71"/>
      <c r="O21" s="71"/>
      <c r="P21" s="71"/>
      <c r="Q21" s="71"/>
      <c r="R21" s="71"/>
      <c r="S21" s="75"/>
      <c r="T21" s="46"/>
      <c r="U21" s="46"/>
      <c r="V21" s="46"/>
      <c r="W21" s="46"/>
      <c r="X21" s="46"/>
      <c r="Y21" s="46"/>
      <c r="Z21" s="46"/>
      <c r="AA21" s="46"/>
    </row>
    <row r="22" spans="1:27" ht="15" customHeight="1">
      <c r="A22" s="315" t="s">
        <v>177</v>
      </c>
      <c r="B22" s="295"/>
      <c r="C22" s="295"/>
      <c r="D22" s="296"/>
      <c r="E22" s="61">
        <f>G32</f>
        <v>81264</v>
      </c>
      <c r="F22" s="63">
        <f>TRUNC(E22*$F$8,2)</f>
        <v>0</v>
      </c>
      <c r="G22" s="64">
        <f>TRUNC((E22+F22)*$G$8,2)</f>
        <v>4063.2</v>
      </c>
      <c r="H22" s="64">
        <f>TRUNC((E22+F22+G22)*$H$8,2)</f>
        <v>8532.7199999999993</v>
      </c>
      <c r="I22" s="64">
        <f>K22+L22+M22+N22</f>
        <v>15597.7</v>
      </c>
      <c r="J22" s="65">
        <f>TRUNC((E22+F22+G22+H22)/$J$8,2)</f>
        <v>109457.63</v>
      </c>
      <c r="K22" s="64">
        <f>TRUNC(J22*$K$8,2)</f>
        <v>1806.05</v>
      </c>
      <c r="L22" s="64">
        <f>TRUNC(J22*$L$8,2)</f>
        <v>8318.77</v>
      </c>
      <c r="M22" s="64">
        <f>TRUNC(J22*$M$8,2)</f>
        <v>5472.88</v>
      </c>
      <c r="N22" s="64">
        <f>TRUNC(J22*$N$8,2)</f>
        <v>0</v>
      </c>
      <c r="O22" s="64">
        <f>TRUNC(G22+H22+I22,2)</f>
        <v>28193.62</v>
      </c>
      <c r="P22" s="66">
        <f>TRUNC(E22,2)</f>
        <v>81264</v>
      </c>
      <c r="Q22" s="66">
        <f>F22</f>
        <v>0</v>
      </c>
      <c r="R22" s="66">
        <f>TRUNC(O22,2)</f>
        <v>28193.62</v>
      </c>
      <c r="S22" s="68">
        <f>P22+Q22+R22</f>
        <v>109457.62</v>
      </c>
      <c r="T22" s="46"/>
      <c r="U22" s="46"/>
      <c r="V22" s="46"/>
      <c r="W22" s="46"/>
      <c r="X22" s="46"/>
      <c r="Y22" s="46"/>
      <c r="Z22" s="46"/>
      <c r="AA22" s="46"/>
    </row>
    <row r="23" spans="1:27" ht="14.25" customHeight="1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</row>
    <row r="24" spans="1:27" ht="14.25" customHeight="1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</row>
    <row r="25" spans="1:27" ht="14.25" customHeight="1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</row>
    <row r="26" spans="1:27" ht="14.25" customHeight="1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</row>
    <row r="27" spans="1:27" ht="14.25" customHeight="1">
      <c r="A27" s="313" t="s">
        <v>178</v>
      </c>
      <c r="B27" s="295"/>
      <c r="C27" s="295"/>
      <c r="D27" s="295"/>
      <c r="E27" s="295"/>
      <c r="F27" s="295"/>
      <c r="G27" s="29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</row>
    <row r="28" spans="1:27" ht="14.25" customHeight="1">
      <c r="A28" s="120" t="s">
        <v>179</v>
      </c>
      <c r="B28" s="121"/>
      <c r="C28" s="121"/>
      <c r="D28" s="121"/>
      <c r="E28" s="122"/>
      <c r="F28" s="123"/>
      <c r="G28" s="124">
        <f>2*608.21</f>
        <v>1216.42</v>
      </c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</row>
    <row r="29" spans="1:27" ht="14.25" customHeight="1">
      <c r="A29" s="120" t="s">
        <v>180</v>
      </c>
      <c r="B29" s="121"/>
      <c r="C29" s="121"/>
      <c r="D29" s="121"/>
      <c r="E29" s="122"/>
      <c r="F29" s="123"/>
      <c r="G29" s="124">
        <f>C91</f>
        <v>242.62</v>
      </c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</row>
    <row r="30" spans="1:27" ht="14.25" customHeight="1">
      <c r="A30" s="120" t="s">
        <v>181</v>
      </c>
      <c r="B30" s="121"/>
      <c r="C30" s="121"/>
      <c r="D30" s="121"/>
      <c r="E30" s="122"/>
      <c r="F30" s="123"/>
      <c r="G30" s="124">
        <f>C73</f>
        <v>306.70999999999998</v>
      </c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spans="1:27" ht="26.25" customHeight="1">
      <c r="A31" s="314" t="s">
        <v>182</v>
      </c>
      <c r="B31" s="295"/>
      <c r="C31" s="295"/>
      <c r="D31" s="295"/>
      <c r="E31" s="296"/>
      <c r="F31" s="123"/>
      <c r="G31" s="125">
        <f>DV!I66</f>
        <v>126</v>
      </c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</row>
    <row r="32" spans="1:27" ht="26.25" customHeight="1">
      <c r="A32" s="314" t="s">
        <v>183</v>
      </c>
      <c r="B32" s="295"/>
      <c r="C32" s="295"/>
      <c r="D32" s="295"/>
      <c r="E32" s="296"/>
      <c r="F32" s="123"/>
      <c r="G32" s="126">
        <f>TRUNC(G31*(G28*40%+G29*40%+G30*20%))</f>
        <v>81264</v>
      </c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spans="1:27" ht="14.25" customHeight="1">
      <c r="A33" s="314" t="s">
        <v>184</v>
      </c>
      <c r="B33" s="295"/>
      <c r="C33" s="295"/>
      <c r="D33" s="295"/>
      <c r="E33" s="296"/>
      <c r="F33" s="123"/>
      <c r="G33" s="126">
        <f>TRUNC(G32/G31,2)</f>
        <v>644.95000000000005</v>
      </c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spans="1:27" ht="14.25" customHeight="1">
      <c r="A34" s="314" t="s">
        <v>185</v>
      </c>
      <c r="B34" s="295"/>
      <c r="C34" s="295"/>
      <c r="D34" s="295"/>
      <c r="E34" s="296"/>
      <c r="F34" s="123"/>
      <c r="G34" s="126">
        <f>TRUNC(S22/G31,2)</f>
        <v>868.71</v>
      </c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spans="1:27" ht="14.25" customHeight="1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</row>
    <row r="36" spans="1:27" ht="14.25" customHeight="1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</row>
    <row r="37" spans="1:27" ht="14.25" customHeight="1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</row>
    <row r="38" spans="1:27" ht="14.25" customHeight="1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</row>
    <row r="39" spans="1:27" ht="14.25" customHeight="1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</row>
    <row r="40" spans="1:27" ht="14.25" customHeight="1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</row>
    <row r="41" spans="1:27" ht="14.25" customHeight="1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</row>
    <row r="42" spans="1:27" ht="14.25" customHeight="1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</row>
    <row r="43" spans="1:27" ht="14.25" customHeight="1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</row>
    <row r="44" spans="1:27" ht="14.25" customHeight="1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</row>
    <row r="45" spans="1:27" ht="14.2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</row>
    <row r="46" spans="1:27" ht="14.25" customHeight="1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</row>
    <row r="47" spans="1:27" ht="14.25" customHeight="1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</row>
    <row r="48" spans="1:27" ht="14.25" customHeight="1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</row>
    <row r="49" spans="1:27" ht="14.25" customHeight="1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</row>
    <row r="50" spans="1:27" ht="14.25" customHeight="1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</row>
    <row r="51" spans="1:27" ht="14.25" customHeight="1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</row>
    <row r="52" spans="1:27" ht="14.25" customHeight="1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</row>
    <row r="53" spans="1:27" ht="14.2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</row>
    <row r="54" spans="1:27" ht="14.25" customHeight="1">
      <c r="A54" s="127" t="s">
        <v>186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</row>
    <row r="55" spans="1:27" ht="14.2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</row>
    <row r="56" spans="1:27" ht="14.25" customHeight="1">
      <c r="A56" s="128" t="s">
        <v>187</v>
      </c>
      <c r="B56" s="128"/>
      <c r="C56" s="128"/>
      <c r="D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</row>
    <row r="57" spans="1:27" ht="14.25" customHeight="1">
      <c r="A57" s="128" t="s">
        <v>188</v>
      </c>
      <c r="B57" s="128" t="s">
        <v>189</v>
      </c>
      <c r="C57" s="128" t="s">
        <v>190</v>
      </c>
      <c r="D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</row>
    <row r="58" spans="1:27" ht="14.25" customHeight="1">
      <c r="A58" s="129" t="s">
        <v>191</v>
      </c>
      <c r="B58" s="129" t="s">
        <v>192</v>
      </c>
      <c r="C58" s="130">
        <v>197</v>
      </c>
      <c r="D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</row>
    <row r="59" spans="1:27" ht="14.25" customHeight="1">
      <c r="A59" s="129" t="s">
        <v>191</v>
      </c>
      <c r="B59" s="129" t="s">
        <v>193</v>
      </c>
      <c r="C59" s="130">
        <v>138</v>
      </c>
      <c r="D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</row>
    <row r="60" spans="1:27" ht="14.25" customHeight="1">
      <c r="A60" s="129" t="s">
        <v>191</v>
      </c>
      <c r="B60" s="129" t="s">
        <v>194</v>
      </c>
      <c r="C60" s="130">
        <v>391</v>
      </c>
      <c r="D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</row>
    <row r="61" spans="1:27" ht="14.25" customHeight="1">
      <c r="A61" s="129" t="s">
        <v>191</v>
      </c>
      <c r="B61" s="129" t="s">
        <v>195</v>
      </c>
      <c r="C61" s="130">
        <v>516</v>
      </c>
      <c r="D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</row>
    <row r="62" spans="1:27" ht="14.25" customHeight="1">
      <c r="A62" s="129" t="s">
        <v>191</v>
      </c>
      <c r="B62" s="129" t="s">
        <v>196</v>
      </c>
      <c r="C62" s="130">
        <v>193.96</v>
      </c>
      <c r="D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</row>
    <row r="63" spans="1:27" ht="14.25" customHeight="1">
      <c r="A63" s="129" t="s">
        <v>191</v>
      </c>
      <c r="B63" s="129" t="s">
        <v>197</v>
      </c>
      <c r="C63" s="130">
        <v>68</v>
      </c>
      <c r="D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</row>
    <row r="64" spans="1:27" ht="14.25" customHeight="1">
      <c r="A64" s="129" t="s">
        <v>191</v>
      </c>
      <c r="B64" s="128" t="s">
        <v>198</v>
      </c>
      <c r="C64" s="130">
        <f>TRUNC(AVERAGE(C58:C63),2)</f>
        <v>250.66</v>
      </c>
      <c r="D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</row>
    <row r="65" spans="1:24" ht="14.25" customHeight="1">
      <c r="B65" s="128"/>
      <c r="C65" s="130"/>
      <c r="D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</row>
    <row r="66" spans="1:24" ht="14.25" customHeight="1">
      <c r="A66" s="128" t="s">
        <v>187</v>
      </c>
      <c r="B66" s="128" t="s">
        <v>189</v>
      </c>
      <c r="C66" s="131" t="s">
        <v>190</v>
      </c>
      <c r="D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</row>
    <row r="67" spans="1:24" ht="14.25" customHeight="1">
      <c r="A67" s="128" t="s">
        <v>188</v>
      </c>
      <c r="B67" s="129" t="s">
        <v>199</v>
      </c>
      <c r="C67" s="130">
        <v>118.98</v>
      </c>
      <c r="D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</row>
    <row r="68" spans="1:24" ht="14.25" customHeight="1">
      <c r="A68" s="129" t="s">
        <v>194</v>
      </c>
      <c r="B68" s="129" t="s">
        <v>195</v>
      </c>
      <c r="C68" s="130">
        <v>150</v>
      </c>
      <c r="D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</row>
    <row r="69" spans="1:24" ht="14.25" customHeight="1">
      <c r="A69" s="129" t="s">
        <v>194</v>
      </c>
      <c r="B69" s="129" t="s">
        <v>200</v>
      </c>
      <c r="C69" s="130">
        <v>276.89999999999998</v>
      </c>
      <c r="D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</row>
    <row r="70" spans="1:24" ht="14.25" customHeight="1">
      <c r="A70" s="129" t="s">
        <v>194</v>
      </c>
      <c r="B70" s="129" t="s">
        <v>201</v>
      </c>
      <c r="C70" s="130">
        <v>268</v>
      </c>
      <c r="D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</row>
    <row r="71" spans="1:24" ht="14.25" customHeight="1">
      <c r="A71" s="129" t="s">
        <v>194</v>
      </c>
      <c r="B71" s="129" t="s">
        <v>202</v>
      </c>
      <c r="C71" s="130">
        <v>160</v>
      </c>
      <c r="D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</row>
    <row r="72" spans="1:24" ht="14.25" customHeight="1">
      <c r="A72" s="129" t="s">
        <v>194</v>
      </c>
      <c r="B72" s="128" t="s">
        <v>198</v>
      </c>
      <c r="C72" s="130">
        <f>TRUNC(AVERAGE(C67:C71),2)</f>
        <v>194.77</v>
      </c>
      <c r="D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</row>
    <row r="73" spans="1:24" ht="14.25" customHeight="1">
      <c r="A73" s="132"/>
      <c r="B73" s="133" t="s">
        <v>203</v>
      </c>
      <c r="C73" s="134">
        <f>TRUNC((C72+C90+C64)/2,2)</f>
        <v>306.70999999999998</v>
      </c>
      <c r="D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</row>
    <row r="74" spans="1:24" ht="14.25" customHeight="1">
      <c r="A74" s="46"/>
      <c r="B74" s="128"/>
      <c r="C74" s="130"/>
      <c r="D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</row>
    <row r="75" spans="1:24" ht="14.25" customHeight="1">
      <c r="A75" s="128" t="s">
        <v>204</v>
      </c>
      <c r="B75" s="128" t="s">
        <v>189</v>
      </c>
      <c r="C75" s="131" t="s">
        <v>190</v>
      </c>
      <c r="D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</row>
    <row r="76" spans="1:24" ht="14.25" customHeight="1">
      <c r="A76" s="128" t="s">
        <v>188</v>
      </c>
      <c r="B76" s="129" t="s">
        <v>205</v>
      </c>
      <c r="C76" s="130">
        <v>162</v>
      </c>
      <c r="D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</row>
    <row r="77" spans="1:24" ht="14.25" customHeight="1">
      <c r="A77" s="129" t="s">
        <v>206</v>
      </c>
      <c r="B77" s="129" t="s">
        <v>207</v>
      </c>
      <c r="C77" s="130">
        <v>330</v>
      </c>
      <c r="D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</row>
    <row r="78" spans="1:24" ht="14.25" customHeight="1">
      <c r="A78" s="129" t="s">
        <v>206</v>
      </c>
      <c r="B78" s="129" t="s">
        <v>208</v>
      </c>
      <c r="C78" s="130">
        <v>250</v>
      </c>
      <c r="D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</row>
    <row r="79" spans="1:24" ht="14.25" customHeight="1">
      <c r="A79" s="129" t="s">
        <v>206</v>
      </c>
      <c r="B79" s="129" t="s">
        <v>209</v>
      </c>
      <c r="C79" s="130">
        <v>310</v>
      </c>
      <c r="D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</row>
    <row r="80" spans="1:24" ht="14.25" customHeight="1">
      <c r="A80" s="129" t="s">
        <v>206</v>
      </c>
      <c r="B80" s="129" t="s">
        <v>210</v>
      </c>
      <c r="C80" s="130">
        <v>180</v>
      </c>
      <c r="D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</row>
    <row r="81" spans="1:27" ht="14.25" customHeight="1">
      <c r="A81" s="129" t="s">
        <v>206</v>
      </c>
      <c r="B81" s="129" t="s">
        <v>211</v>
      </c>
      <c r="C81" s="130">
        <v>200</v>
      </c>
      <c r="D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</row>
    <row r="82" spans="1:27" ht="14.25" customHeight="1">
      <c r="A82" s="129" t="s">
        <v>206</v>
      </c>
      <c r="B82" s="129" t="s">
        <v>212</v>
      </c>
      <c r="C82" s="130">
        <v>298</v>
      </c>
      <c r="D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</row>
    <row r="83" spans="1:27" ht="14.25" customHeight="1">
      <c r="A83" s="129" t="s">
        <v>206</v>
      </c>
      <c r="B83" s="129" t="s">
        <v>213</v>
      </c>
      <c r="C83" s="130">
        <f>510+298</f>
        <v>808</v>
      </c>
      <c r="D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</row>
    <row r="84" spans="1:27" ht="14.25" customHeight="1">
      <c r="A84" s="129"/>
      <c r="B84" s="128" t="s">
        <v>198</v>
      </c>
      <c r="C84" s="130">
        <f>TRUNC(AVERAGE(C76:C83),2)</f>
        <v>317.25</v>
      </c>
      <c r="D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</row>
    <row r="85" spans="1:27" ht="14.25" customHeight="1">
      <c r="A85" s="128" t="s">
        <v>204</v>
      </c>
      <c r="B85" s="128" t="s">
        <v>189</v>
      </c>
      <c r="C85" s="131" t="s">
        <v>190</v>
      </c>
      <c r="D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</row>
    <row r="86" spans="1:27" ht="14.25" customHeight="1">
      <c r="A86" s="128" t="s">
        <v>188</v>
      </c>
      <c r="B86" s="129" t="s">
        <v>214</v>
      </c>
      <c r="C86" s="130">
        <v>270</v>
      </c>
      <c r="D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</row>
    <row r="87" spans="1:27" ht="14.25" customHeight="1">
      <c r="A87" s="129" t="s">
        <v>191</v>
      </c>
      <c r="B87" s="129" t="s">
        <v>215</v>
      </c>
      <c r="C87" s="130">
        <v>132</v>
      </c>
      <c r="D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</row>
    <row r="88" spans="1:27" ht="15.75" customHeight="1">
      <c r="A88" s="129" t="s">
        <v>191</v>
      </c>
      <c r="B88" s="129" t="s">
        <v>216</v>
      </c>
      <c r="C88" s="130">
        <v>140</v>
      </c>
      <c r="D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</row>
    <row r="89" spans="1:27" ht="15.75" customHeight="1">
      <c r="A89" s="129" t="s">
        <v>191</v>
      </c>
      <c r="B89" s="129" t="s">
        <v>217</v>
      </c>
      <c r="C89" s="130">
        <v>130</v>
      </c>
      <c r="D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</row>
    <row r="90" spans="1:27" ht="15.75" customHeight="1">
      <c r="A90" s="129" t="s">
        <v>191</v>
      </c>
      <c r="B90" s="128" t="s">
        <v>198</v>
      </c>
      <c r="C90" s="130">
        <f>TRUNC(AVERAGE(C86:C89),2)</f>
        <v>168</v>
      </c>
      <c r="D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</row>
    <row r="91" spans="1:27" ht="15.75" customHeight="1">
      <c r="A91" s="46"/>
      <c r="B91" s="135" t="s">
        <v>218</v>
      </c>
      <c r="C91" s="134">
        <f>TRUNC((C90+C84)/2,2)</f>
        <v>242.62</v>
      </c>
      <c r="D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</row>
    <row r="92" spans="1:27" ht="17.25" customHeight="1">
      <c r="A92" s="46"/>
      <c r="B92" s="46"/>
      <c r="C92" s="46"/>
      <c r="D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</row>
    <row r="93" spans="1:27" ht="14.25" customHeight="1">
      <c r="A93" s="46" t="s">
        <v>219</v>
      </c>
      <c r="B93" s="46"/>
      <c r="C93" s="46"/>
      <c r="D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</row>
    <row r="94" spans="1:27" ht="14.25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</row>
    <row r="95" spans="1:27" ht="14.25" customHeight="1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</row>
    <row r="96" spans="1:27" ht="14.25" customHeight="1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</row>
    <row r="97" spans="1:27" ht="15.75" customHeight="1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</row>
    <row r="98" spans="1:27" ht="31.5" customHeight="1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</row>
    <row r="99" spans="1:27" ht="15.75" customHeight="1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</row>
    <row r="100" spans="1:27" ht="15.75" customHeight="1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</row>
    <row r="101" spans="1:27" ht="14.25" customHeight="1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</row>
    <row r="102" spans="1:27" ht="14.25" customHeight="1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</row>
    <row r="103" spans="1:27" ht="14.25" customHeight="1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</row>
    <row r="104" spans="1:27" ht="14.25" customHeight="1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</row>
    <row r="105" spans="1:27" ht="14.25" customHeight="1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</row>
    <row r="106" spans="1:27" ht="14.25" customHeight="1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</row>
    <row r="107" spans="1:27" ht="14.25" customHeight="1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</row>
    <row r="108" spans="1:27" ht="14.25" customHeight="1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</row>
    <row r="109" spans="1:27" ht="14.25" customHeight="1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</row>
    <row r="110" spans="1:27" ht="14.25" customHeight="1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</row>
    <row r="111" spans="1:27" ht="14.25" customHeight="1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</row>
    <row r="112" spans="1:27" ht="14.25" customHeight="1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</row>
    <row r="113" spans="1:27" ht="14.25" customHeight="1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</row>
    <row r="114" spans="1:27" ht="14.25" customHeight="1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</row>
    <row r="115" spans="1:27" ht="14.2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</row>
    <row r="116" spans="1:27" ht="14.2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</row>
    <row r="117" spans="1:27" ht="14.2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</row>
    <row r="118" spans="1:27" ht="14.2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</row>
    <row r="119" spans="1:27" ht="14.2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</row>
    <row r="120" spans="1:27" ht="14.2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</row>
    <row r="121" spans="1:27" ht="14.2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</row>
    <row r="122" spans="1:27" ht="14.2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</row>
    <row r="123" spans="1:27" ht="14.2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</row>
    <row r="124" spans="1:27" ht="14.2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</row>
    <row r="125" spans="1:27" ht="14.2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</row>
    <row r="126" spans="1:27" ht="14.2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</row>
    <row r="127" spans="1:27" ht="14.2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</row>
    <row r="128" spans="1:27" ht="14.2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</row>
    <row r="129" spans="1:27" ht="14.2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</row>
    <row r="130" spans="1:27" ht="14.2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</row>
    <row r="131" spans="1:27" ht="14.2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</row>
    <row r="132" spans="1:27" ht="14.2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</row>
    <row r="133" spans="1:27" ht="14.2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</row>
    <row r="134" spans="1:27" ht="14.2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</row>
    <row r="135" spans="1:27" ht="14.2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</row>
    <row r="136" spans="1:27" ht="14.2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</row>
    <row r="137" spans="1:27" ht="14.2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</row>
    <row r="138" spans="1:27" ht="14.2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</row>
    <row r="139" spans="1:27" ht="14.2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</row>
    <row r="140" spans="1:27" ht="14.2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</row>
    <row r="141" spans="1:27" ht="14.2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</row>
    <row r="142" spans="1:27" ht="14.2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</row>
    <row r="143" spans="1:27" ht="14.2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</row>
    <row r="144" spans="1:27" ht="14.2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</row>
    <row r="145" spans="1:27" ht="14.2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</row>
    <row r="146" spans="1:27" ht="14.2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</row>
    <row r="147" spans="1:27" ht="14.2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</row>
    <row r="148" spans="1:27" ht="14.2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</row>
    <row r="149" spans="1:27" ht="14.2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</row>
    <row r="150" spans="1:27" ht="14.2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</row>
    <row r="151" spans="1:27" ht="14.2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</row>
    <row r="152" spans="1:27" ht="14.2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</row>
    <row r="153" spans="1:27" ht="14.2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</row>
    <row r="154" spans="1:27" ht="14.2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</row>
    <row r="155" spans="1:27" ht="14.2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</row>
    <row r="156" spans="1:27" ht="14.2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</row>
    <row r="157" spans="1:27" ht="14.2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</row>
    <row r="158" spans="1:27" ht="14.2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</row>
    <row r="159" spans="1:27" ht="14.2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</row>
    <row r="160" spans="1:27" ht="14.2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</row>
    <row r="161" spans="1:27" ht="14.2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</row>
    <row r="162" spans="1:27" ht="14.2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</row>
    <row r="163" spans="1:27" ht="14.2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</row>
    <row r="164" spans="1:27" ht="14.2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</row>
    <row r="165" spans="1:27" ht="14.2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</row>
    <row r="166" spans="1:27" ht="14.2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</row>
    <row r="167" spans="1:27" ht="14.2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</row>
    <row r="168" spans="1:27" ht="14.2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</row>
    <row r="169" spans="1:27" ht="14.25" customHeight="1"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</row>
    <row r="170" spans="1:27" ht="14.25" customHeight="1"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</row>
    <row r="171" spans="1:27" ht="14.25" customHeight="1"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</row>
    <row r="172" spans="1:27" ht="14.25" customHeight="1"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</row>
    <row r="173" spans="1:27" ht="14.25" customHeight="1"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</row>
    <row r="174" spans="1:27" ht="14.25" customHeight="1"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</row>
    <row r="175" spans="1:27" ht="14.25" customHeight="1"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</row>
    <row r="176" spans="1:27" ht="14.25" customHeight="1"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</row>
    <row r="177" spans="4:27" ht="14.25" customHeight="1"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</row>
    <row r="178" spans="4:27" ht="14.25" customHeight="1"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</row>
    <row r="179" spans="4:27" ht="14.25" customHeight="1"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</row>
    <row r="180" spans="4:27" ht="14.25" customHeight="1"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</row>
    <row r="181" spans="4:27" ht="14.25" customHeight="1"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</row>
    <row r="182" spans="4:27" ht="14.25" customHeight="1"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</row>
    <row r="183" spans="4:27" ht="14.25" customHeight="1"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</row>
    <row r="184" spans="4:27" ht="14.25" customHeight="1"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</row>
    <row r="185" spans="4:27" ht="12.75" customHeight="1">
      <c r="E185" s="46"/>
      <c r="F185" s="46"/>
      <c r="G185" s="46"/>
    </row>
    <row r="186" spans="4:27" ht="12.75" customHeight="1">
      <c r="E186" s="46"/>
      <c r="F186" s="46"/>
      <c r="G186" s="46"/>
    </row>
    <row r="187" spans="4:27" ht="12.75" customHeight="1">
      <c r="E187" s="46"/>
      <c r="F187" s="46"/>
      <c r="G187" s="46"/>
    </row>
    <row r="188" spans="4:27" ht="12.75" customHeight="1">
      <c r="E188" s="46"/>
    </row>
    <row r="189" spans="4:27" ht="12.75" customHeight="1"/>
    <row r="190" spans="4:27" ht="12.75" customHeight="1"/>
    <row r="191" spans="4:27" ht="12.75" customHeight="1"/>
    <row r="192" spans="4:27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</sheetData>
  <mergeCells count="12">
    <mergeCell ref="P19:S19"/>
    <mergeCell ref="A22:D22"/>
    <mergeCell ref="A2:W2"/>
    <mergeCell ref="A4:D4"/>
    <mergeCell ref="G6:O6"/>
    <mergeCell ref="P7:S7"/>
    <mergeCell ref="G18:O18"/>
    <mergeCell ref="A27:G27"/>
    <mergeCell ref="A31:E31"/>
    <mergeCell ref="A32:E32"/>
    <mergeCell ref="A33:E33"/>
    <mergeCell ref="A34:E34"/>
  </mergeCells>
  <pageMargins left="0.51180555555555596" right="0.51180555555555596" top="0.78680555555555598" bottom="0.78680555555555598" header="0" footer="0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W1000"/>
  <sheetViews>
    <sheetView topLeftCell="A115" workbookViewId="0">
      <selection activeCell="H67" sqref="H67"/>
    </sheetView>
  </sheetViews>
  <sheetFormatPr defaultColWidth="14.42578125" defaultRowHeight="15" customHeight="1"/>
  <cols>
    <col min="1" max="1" width="10" customWidth="1"/>
    <col min="2" max="2" width="17.140625" customWidth="1"/>
    <col min="3" max="3" width="15" customWidth="1"/>
    <col min="4" max="4" width="9.140625" customWidth="1"/>
    <col min="5" max="5" width="10.85546875" customWidth="1"/>
    <col min="6" max="6" width="9.140625" customWidth="1"/>
    <col min="7" max="7" width="19.140625" customWidth="1"/>
    <col min="8" max="9" width="13.42578125" customWidth="1"/>
    <col min="10" max="10" width="2.28515625" customWidth="1"/>
    <col min="11" max="11" width="9.140625" customWidth="1"/>
    <col min="12" max="12" width="12.5703125" customWidth="1"/>
    <col min="13" max="13" width="9.140625" customWidth="1"/>
    <col min="14" max="14" width="14.28515625" customWidth="1"/>
    <col min="15" max="23" width="9.140625" customWidth="1"/>
  </cols>
  <sheetData>
    <row r="1" spans="1:23" ht="42.75" customHeight="1">
      <c r="A1" s="326" t="s">
        <v>220</v>
      </c>
      <c r="B1" s="295"/>
      <c r="C1" s="295"/>
      <c r="D1" s="295"/>
      <c r="E1" s="295"/>
      <c r="F1" s="295"/>
      <c r="G1" s="295"/>
      <c r="H1" s="295"/>
      <c r="I1" s="29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</row>
    <row r="2" spans="1:23" ht="12.75" customHeight="1">
      <c r="A2" s="136" t="s">
        <v>221</v>
      </c>
      <c r="B2" s="323" t="s">
        <v>222</v>
      </c>
      <c r="C2" s="295"/>
      <c r="D2" s="295"/>
      <c r="E2" s="295"/>
      <c r="F2" s="295"/>
      <c r="G2" s="296"/>
      <c r="H2" s="327"/>
      <c r="I2" s="29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1:23" ht="12.75" customHeight="1">
      <c r="A3" s="136" t="s">
        <v>223</v>
      </c>
      <c r="B3" s="323" t="s">
        <v>224</v>
      </c>
      <c r="C3" s="295"/>
      <c r="D3" s="295"/>
      <c r="E3" s="295"/>
      <c r="F3" s="295"/>
      <c r="G3" s="296"/>
      <c r="H3" s="328"/>
      <c r="I3" s="29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spans="1:23" ht="12.75" customHeight="1">
      <c r="A4" s="136" t="s">
        <v>225</v>
      </c>
      <c r="B4" s="323" t="s">
        <v>226</v>
      </c>
      <c r="C4" s="295"/>
      <c r="D4" s="295"/>
      <c r="E4" s="295"/>
      <c r="F4" s="295"/>
      <c r="G4" s="296"/>
      <c r="H4" s="328">
        <v>2026</v>
      </c>
      <c r="I4" s="29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</row>
    <row r="5" spans="1:23" ht="12.75" customHeight="1">
      <c r="A5" s="136" t="s">
        <v>227</v>
      </c>
      <c r="B5" s="323" t="s">
        <v>228</v>
      </c>
      <c r="C5" s="295"/>
      <c r="D5" s="295"/>
      <c r="E5" s="295"/>
      <c r="F5" s="295"/>
      <c r="G5" s="296"/>
      <c r="H5" s="328">
        <v>24</v>
      </c>
      <c r="I5" s="29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</row>
    <row r="6" spans="1:23" ht="12.75" customHeight="1">
      <c r="A6" s="137"/>
      <c r="B6" s="138"/>
      <c r="C6" s="138"/>
      <c r="D6" s="138"/>
      <c r="E6" s="138"/>
      <c r="F6" s="138"/>
      <c r="G6" s="138"/>
      <c r="H6" s="139"/>
      <c r="I6" s="139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</row>
    <row r="7" spans="1:23" ht="12.75" customHeight="1">
      <c r="A7" s="316" t="s">
        <v>229</v>
      </c>
      <c r="B7" s="295"/>
      <c r="C7" s="295"/>
      <c r="D7" s="295"/>
      <c r="E7" s="295"/>
      <c r="F7" s="295"/>
      <c r="G7" s="295"/>
      <c r="H7" s="295"/>
      <c r="I7" s="29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</row>
    <row r="8" spans="1:23" ht="12.75" customHeight="1">
      <c r="A8" s="329" t="s">
        <v>230</v>
      </c>
      <c r="B8" s="296"/>
      <c r="C8" s="329" t="s">
        <v>231</v>
      </c>
      <c r="D8" s="296"/>
      <c r="E8" s="329" t="s">
        <v>232</v>
      </c>
      <c r="F8" s="295"/>
      <c r="G8" s="295"/>
      <c r="H8" s="295"/>
      <c r="I8" s="29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</row>
    <row r="9" spans="1:23" ht="12.75">
      <c r="A9" s="330" t="s">
        <v>233</v>
      </c>
      <c r="B9" s="296"/>
      <c r="C9" s="328" t="s">
        <v>234</v>
      </c>
      <c r="D9" s="296"/>
      <c r="E9" s="328">
        <f>Resumo!E3</f>
        <v>1</v>
      </c>
      <c r="F9" s="295"/>
      <c r="G9" s="295"/>
      <c r="H9" s="295"/>
      <c r="I9" s="29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</row>
    <row r="10" spans="1:23" ht="12.75" customHeight="1">
      <c r="A10" s="137"/>
      <c r="B10" s="138"/>
      <c r="C10" s="138"/>
      <c r="D10" s="138"/>
      <c r="E10" s="138"/>
      <c r="F10" s="138"/>
      <c r="G10" s="138"/>
      <c r="H10" s="139"/>
      <c r="I10" s="139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</row>
    <row r="11" spans="1:23" ht="12.75" customHeight="1">
      <c r="A11" s="316" t="s">
        <v>235</v>
      </c>
      <c r="B11" s="295"/>
      <c r="C11" s="295"/>
      <c r="D11" s="295"/>
      <c r="E11" s="295"/>
      <c r="F11" s="295"/>
      <c r="G11" s="295"/>
      <c r="H11" s="295"/>
      <c r="I11" s="29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</row>
    <row r="12" spans="1:23" ht="12.75" customHeight="1">
      <c r="A12" s="136">
        <v>1</v>
      </c>
      <c r="B12" s="317" t="s">
        <v>236</v>
      </c>
      <c r="C12" s="295"/>
      <c r="D12" s="295"/>
      <c r="E12" s="295"/>
      <c r="F12" s="295"/>
      <c r="G12" s="296"/>
      <c r="H12" s="318" t="s">
        <v>237</v>
      </c>
      <c r="I12" s="29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</row>
    <row r="13" spans="1:23" ht="12.75" customHeight="1">
      <c r="A13" s="136">
        <v>2</v>
      </c>
      <c r="B13" s="317" t="s">
        <v>238</v>
      </c>
      <c r="C13" s="295"/>
      <c r="D13" s="295"/>
      <c r="E13" s="295"/>
      <c r="F13" s="295"/>
      <c r="G13" s="296"/>
      <c r="H13" s="319" t="str">
        <f>Mapa!B3</f>
        <v>1425-05</v>
      </c>
      <c r="I13" s="29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</row>
    <row r="14" spans="1:23" ht="12.75" customHeight="1">
      <c r="A14" s="136">
        <v>3</v>
      </c>
      <c r="B14" s="317" t="s">
        <v>239</v>
      </c>
      <c r="C14" s="295"/>
      <c r="D14" s="295"/>
      <c r="E14" s="295"/>
      <c r="F14" s="295"/>
      <c r="G14" s="296"/>
      <c r="H14" s="320">
        <f>Mapa!E3</f>
        <v>15461.47</v>
      </c>
      <c r="I14" s="296"/>
      <c r="J14" s="26"/>
      <c r="K14" s="26"/>
      <c r="L14" s="140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</row>
    <row r="15" spans="1:23" ht="27.75" customHeight="1">
      <c r="A15" s="141">
        <v>4</v>
      </c>
      <c r="B15" s="317" t="s">
        <v>240</v>
      </c>
      <c r="C15" s="295"/>
      <c r="D15" s="295"/>
      <c r="E15" s="295"/>
      <c r="F15" s="295"/>
      <c r="G15" s="296"/>
      <c r="H15" s="331" t="str">
        <f>Resumo!D3</f>
        <v>Analista Gerente de Infraestrutura</v>
      </c>
      <c r="I15" s="29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</row>
    <row r="16" spans="1:23" ht="12.75" customHeight="1">
      <c r="A16" s="136">
        <v>5</v>
      </c>
      <c r="B16" s="317" t="s">
        <v>241</v>
      </c>
      <c r="C16" s="295"/>
      <c r="D16" s="295"/>
      <c r="E16" s="295"/>
      <c r="F16" s="295"/>
      <c r="G16" s="296"/>
      <c r="H16" s="327" t="s">
        <v>466</v>
      </c>
      <c r="I16" s="29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</row>
    <row r="17" spans="1:23" ht="12.75" customHeight="1">
      <c r="A17" s="332"/>
      <c r="B17" s="295"/>
      <c r="C17" s="295"/>
      <c r="D17" s="295"/>
      <c r="E17" s="295"/>
      <c r="F17" s="295"/>
      <c r="G17" s="295"/>
      <c r="H17" s="295"/>
      <c r="I17" s="295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</row>
    <row r="18" spans="1:23" ht="12.75" customHeight="1">
      <c r="A18" s="316" t="s">
        <v>242</v>
      </c>
      <c r="B18" s="295"/>
      <c r="C18" s="295"/>
      <c r="D18" s="295"/>
      <c r="E18" s="295"/>
      <c r="F18" s="295"/>
      <c r="G18" s="295"/>
      <c r="H18" s="295"/>
      <c r="I18" s="29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</row>
    <row r="19" spans="1:23" ht="12.75" customHeight="1">
      <c r="A19" s="142">
        <v>1</v>
      </c>
      <c r="B19" s="322" t="s">
        <v>243</v>
      </c>
      <c r="C19" s="295"/>
      <c r="D19" s="295"/>
      <c r="E19" s="295"/>
      <c r="F19" s="295"/>
      <c r="G19" s="296"/>
      <c r="H19" s="144" t="s">
        <v>244</v>
      </c>
      <c r="I19" s="144" t="s">
        <v>245</v>
      </c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</row>
    <row r="20" spans="1:23" ht="12.75" customHeight="1">
      <c r="A20" s="142" t="s">
        <v>221</v>
      </c>
      <c r="B20" s="323" t="s">
        <v>246</v>
      </c>
      <c r="C20" s="295"/>
      <c r="D20" s="295"/>
      <c r="E20" s="295"/>
      <c r="F20" s="295"/>
      <c r="G20" s="296"/>
      <c r="H20" s="141"/>
      <c r="I20" s="145">
        <f>H14</f>
        <v>15461.47</v>
      </c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</row>
    <row r="21" spans="1:23" ht="12.75" customHeight="1">
      <c r="A21" s="142" t="s">
        <v>223</v>
      </c>
      <c r="B21" s="323" t="s">
        <v>247</v>
      </c>
      <c r="C21" s="295"/>
      <c r="D21" s="295"/>
      <c r="E21" s="295"/>
      <c r="F21" s="295"/>
      <c r="G21" s="296"/>
      <c r="H21" s="146"/>
      <c r="I21" s="145">
        <v>0</v>
      </c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</row>
    <row r="22" spans="1:23" ht="12.75" customHeight="1">
      <c r="A22" s="142" t="s">
        <v>225</v>
      </c>
      <c r="B22" s="323" t="s">
        <v>248</v>
      </c>
      <c r="C22" s="295"/>
      <c r="D22" s="295"/>
      <c r="E22" s="295"/>
      <c r="F22" s="295"/>
      <c r="G22" s="296"/>
      <c r="H22" s="146"/>
      <c r="I22" s="145">
        <f>H22*I20</f>
        <v>0</v>
      </c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</row>
    <row r="23" spans="1:23" ht="12.75" customHeight="1">
      <c r="A23" s="142" t="s">
        <v>227</v>
      </c>
      <c r="B23" s="323" t="s">
        <v>249</v>
      </c>
      <c r="C23" s="295"/>
      <c r="D23" s="295"/>
      <c r="E23" s="295"/>
      <c r="F23" s="295"/>
      <c r="G23" s="296"/>
      <c r="H23" s="146"/>
      <c r="I23" s="145">
        <v>0</v>
      </c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</row>
    <row r="24" spans="1:23" ht="12.75" customHeight="1">
      <c r="A24" s="142" t="s">
        <v>250</v>
      </c>
      <c r="B24" s="323" t="s">
        <v>251</v>
      </c>
      <c r="C24" s="295"/>
      <c r="D24" s="295"/>
      <c r="E24" s="295"/>
      <c r="F24" s="295"/>
      <c r="G24" s="296"/>
      <c r="H24" s="146"/>
      <c r="I24" s="145">
        <v>0</v>
      </c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</row>
    <row r="25" spans="1:23" ht="12.75" customHeight="1">
      <c r="A25" s="142" t="s">
        <v>252</v>
      </c>
      <c r="B25" s="323" t="s">
        <v>253</v>
      </c>
      <c r="C25" s="295"/>
      <c r="D25" s="295"/>
      <c r="E25" s="295"/>
      <c r="F25" s="295"/>
      <c r="G25" s="296"/>
      <c r="H25" s="146"/>
      <c r="I25" s="145">
        <v>0</v>
      </c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</row>
    <row r="26" spans="1:23" ht="12.75" customHeight="1">
      <c r="A26" s="322" t="s">
        <v>254</v>
      </c>
      <c r="B26" s="295"/>
      <c r="C26" s="295"/>
      <c r="D26" s="295"/>
      <c r="E26" s="295"/>
      <c r="F26" s="295"/>
      <c r="G26" s="295"/>
      <c r="H26" s="296"/>
      <c r="I26" s="147">
        <f>TRUNC(SUM(I20:I25),2)</f>
        <v>15461.47</v>
      </c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</row>
    <row r="27" spans="1:23" ht="12.75" customHeight="1">
      <c r="A27" s="148"/>
      <c r="B27" s="148"/>
      <c r="C27" s="148"/>
      <c r="D27" s="148"/>
      <c r="E27" s="148"/>
      <c r="F27" s="148"/>
      <c r="G27" s="148"/>
      <c r="H27" s="149"/>
      <c r="I27" s="150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</row>
    <row r="28" spans="1:23" ht="12.75" customHeight="1">
      <c r="A28" s="316" t="s">
        <v>255</v>
      </c>
      <c r="B28" s="295"/>
      <c r="C28" s="295"/>
      <c r="D28" s="295"/>
      <c r="E28" s="295"/>
      <c r="F28" s="295"/>
      <c r="G28" s="295"/>
      <c r="H28" s="295"/>
      <c r="I28" s="29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</row>
    <row r="29" spans="1:23" ht="12.75" customHeight="1">
      <c r="A29" s="322" t="s">
        <v>256</v>
      </c>
      <c r="B29" s="295"/>
      <c r="C29" s="295"/>
      <c r="D29" s="295"/>
      <c r="E29" s="295"/>
      <c r="F29" s="295"/>
      <c r="G29" s="296"/>
      <c r="H29" s="144" t="s">
        <v>244</v>
      </c>
      <c r="I29" s="144" t="s">
        <v>245</v>
      </c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</row>
    <row r="30" spans="1:23" ht="12.75" customHeight="1">
      <c r="A30" s="142" t="s">
        <v>221</v>
      </c>
      <c r="B30" s="323" t="s">
        <v>257</v>
      </c>
      <c r="C30" s="295"/>
      <c r="D30" s="295"/>
      <c r="E30" s="295"/>
      <c r="F30" s="295"/>
      <c r="G30" s="296"/>
      <c r="H30" s="146">
        <v>8.3299999999999999E-2</v>
      </c>
      <c r="I30" s="145">
        <f>TRUNC(I26*H30,2)</f>
        <v>1287.94</v>
      </c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</row>
    <row r="31" spans="1:23" ht="12.75" customHeight="1">
      <c r="A31" s="142" t="s">
        <v>223</v>
      </c>
      <c r="B31" s="323" t="s">
        <v>258</v>
      </c>
      <c r="C31" s="295"/>
      <c r="D31" s="295"/>
      <c r="E31" s="295"/>
      <c r="F31" s="295"/>
      <c r="G31" s="296"/>
      <c r="H31" s="151">
        <v>3.0300000000000001E-2</v>
      </c>
      <c r="I31" s="145">
        <f>TRUNC(I26*H31,2)</f>
        <v>468.48</v>
      </c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</row>
    <row r="32" spans="1:23" ht="12.75" customHeight="1">
      <c r="A32" s="324" t="s">
        <v>259</v>
      </c>
      <c r="B32" s="295"/>
      <c r="C32" s="295"/>
      <c r="D32" s="295"/>
      <c r="E32" s="295"/>
      <c r="F32" s="295"/>
      <c r="G32" s="295"/>
      <c r="H32" s="296"/>
      <c r="I32" s="152">
        <f>SUM(I30:I31)</f>
        <v>1756.42</v>
      </c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</row>
    <row r="33" spans="1:23" ht="12.75" customHeight="1">
      <c r="A33" s="153" t="s">
        <v>225</v>
      </c>
      <c r="B33" s="325" t="s">
        <v>260</v>
      </c>
      <c r="C33" s="295"/>
      <c r="D33" s="295"/>
      <c r="E33" s="295"/>
      <c r="F33" s="295"/>
      <c r="G33" s="296"/>
      <c r="H33" s="154">
        <f>TRUNC(H34*H45,4)</f>
        <v>4.5199999999999997E-2</v>
      </c>
      <c r="I33" s="152">
        <f>TRUNC(H33*I26,4)</f>
        <v>698.85839999999996</v>
      </c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</row>
    <row r="34" spans="1:23" ht="12.75" customHeight="1">
      <c r="A34" s="322" t="s">
        <v>261</v>
      </c>
      <c r="B34" s="295"/>
      <c r="C34" s="295"/>
      <c r="D34" s="295"/>
      <c r="E34" s="295"/>
      <c r="F34" s="295"/>
      <c r="G34" s="296"/>
      <c r="H34" s="155">
        <f>TRUNC(SUM(H30:H31),4)</f>
        <v>0.11360000000000001</v>
      </c>
      <c r="I34" s="147">
        <f>TRUNC(SUM(I30:I31)+I33,2)</f>
        <v>2455.27</v>
      </c>
      <c r="J34" s="15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</row>
    <row r="35" spans="1:23" ht="12.75" customHeight="1">
      <c r="A35" s="334"/>
      <c r="B35" s="295"/>
      <c r="C35" s="295"/>
      <c r="D35" s="295"/>
      <c r="E35" s="295"/>
      <c r="F35" s="295"/>
      <c r="G35" s="295"/>
      <c r="H35" s="295"/>
      <c r="I35" s="295"/>
      <c r="J35" s="157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</row>
    <row r="36" spans="1:23" ht="12.75" customHeight="1">
      <c r="A36" s="322" t="s">
        <v>262</v>
      </c>
      <c r="B36" s="295"/>
      <c r="C36" s="295"/>
      <c r="D36" s="295"/>
      <c r="E36" s="295"/>
      <c r="F36" s="295"/>
      <c r="G36" s="296"/>
      <c r="H36" s="144" t="s">
        <v>244</v>
      </c>
      <c r="I36" s="144" t="s">
        <v>245</v>
      </c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</row>
    <row r="37" spans="1:23" ht="12.75" customHeight="1">
      <c r="A37" s="142" t="s">
        <v>221</v>
      </c>
      <c r="B37" s="323" t="s">
        <v>54</v>
      </c>
      <c r="C37" s="295"/>
      <c r="D37" s="295"/>
      <c r="E37" s="295"/>
      <c r="F37" s="295"/>
      <c r="G37" s="296"/>
      <c r="H37" s="158">
        <f>DB!B4</f>
        <v>0.2</v>
      </c>
      <c r="I37" s="145">
        <f t="shared" ref="I37:I44" si="0">$I$26*H37</f>
        <v>3092.2939999999999</v>
      </c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</row>
    <row r="38" spans="1:23" ht="12.75" customHeight="1">
      <c r="A38" s="142" t="s">
        <v>223</v>
      </c>
      <c r="B38" s="323" t="s">
        <v>55</v>
      </c>
      <c r="C38" s="295"/>
      <c r="D38" s="295"/>
      <c r="E38" s="295"/>
      <c r="F38" s="295"/>
      <c r="G38" s="296"/>
      <c r="H38" s="158">
        <f>DB!B5</f>
        <v>2.5000000000000001E-2</v>
      </c>
      <c r="I38" s="145">
        <f t="shared" si="0"/>
        <v>386.53674999999998</v>
      </c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</row>
    <row r="39" spans="1:23" ht="12.75" customHeight="1">
      <c r="A39" s="142" t="s">
        <v>225</v>
      </c>
      <c r="B39" s="323" t="s">
        <v>56</v>
      </c>
      <c r="C39" s="295"/>
      <c r="D39" s="295"/>
      <c r="E39" s="295"/>
      <c r="F39" s="295"/>
      <c r="G39" s="296"/>
      <c r="H39" s="158">
        <f>DB!B6</f>
        <v>0.06</v>
      </c>
      <c r="I39" s="145">
        <f t="shared" si="0"/>
        <v>927.68819999999994</v>
      </c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</row>
    <row r="40" spans="1:23" ht="12.75" customHeight="1">
      <c r="A40" s="142" t="s">
        <v>227</v>
      </c>
      <c r="B40" s="323" t="s">
        <v>57</v>
      </c>
      <c r="C40" s="295"/>
      <c r="D40" s="295"/>
      <c r="E40" s="295"/>
      <c r="F40" s="295"/>
      <c r="G40" s="296"/>
      <c r="H40" s="158">
        <f>DB!B7</f>
        <v>1.4999999999999999E-2</v>
      </c>
      <c r="I40" s="145">
        <f t="shared" si="0"/>
        <v>231.92204999999998</v>
      </c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</row>
    <row r="41" spans="1:23" ht="12.75" customHeight="1">
      <c r="A41" s="142" t="s">
        <v>250</v>
      </c>
      <c r="B41" s="323" t="s">
        <v>58</v>
      </c>
      <c r="C41" s="295"/>
      <c r="D41" s="295"/>
      <c r="E41" s="295"/>
      <c r="F41" s="295"/>
      <c r="G41" s="296"/>
      <c r="H41" s="158">
        <f>DB!B8</f>
        <v>0.01</v>
      </c>
      <c r="I41" s="145">
        <f t="shared" si="0"/>
        <v>154.6147</v>
      </c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</row>
    <row r="42" spans="1:23" ht="12.75" customHeight="1">
      <c r="A42" s="142" t="s">
        <v>252</v>
      </c>
      <c r="B42" s="323" t="s">
        <v>59</v>
      </c>
      <c r="C42" s="295"/>
      <c r="D42" s="295"/>
      <c r="E42" s="295"/>
      <c r="F42" s="295"/>
      <c r="G42" s="296"/>
      <c r="H42" s="158">
        <f>DB!B9</f>
        <v>6.0000000000000001E-3</v>
      </c>
      <c r="I42" s="145">
        <f t="shared" si="0"/>
        <v>92.768819999999991</v>
      </c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</row>
    <row r="43" spans="1:23" ht="12.75" customHeight="1">
      <c r="A43" s="142" t="s">
        <v>263</v>
      </c>
      <c r="B43" s="323" t="s">
        <v>60</v>
      </c>
      <c r="C43" s="295"/>
      <c r="D43" s="295"/>
      <c r="E43" s="295"/>
      <c r="F43" s="295"/>
      <c r="G43" s="296"/>
      <c r="H43" s="158">
        <f>DB!B10</f>
        <v>2E-3</v>
      </c>
      <c r="I43" s="145">
        <f t="shared" si="0"/>
        <v>30.922940000000001</v>
      </c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</row>
    <row r="44" spans="1:23" ht="12.75" customHeight="1">
      <c r="A44" s="142" t="s">
        <v>264</v>
      </c>
      <c r="B44" s="323" t="s">
        <v>61</v>
      </c>
      <c r="C44" s="295"/>
      <c r="D44" s="295"/>
      <c r="E44" s="295"/>
      <c r="F44" s="295"/>
      <c r="G44" s="296"/>
      <c r="H44" s="158">
        <f>DB!B11</f>
        <v>0.08</v>
      </c>
      <c r="I44" s="145">
        <f t="shared" si="0"/>
        <v>1236.9176</v>
      </c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</row>
    <row r="45" spans="1:23" ht="12.75" customHeight="1">
      <c r="A45" s="322" t="s">
        <v>265</v>
      </c>
      <c r="B45" s="295"/>
      <c r="C45" s="295"/>
      <c r="D45" s="295"/>
      <c r="E45" s="295"/>
      <c r="F45" s="295"/>
      <c r="G45" s="296"/>
      <c r="H45" s="159">
        <f>TRUNC(SUM(H37:H44),4)</f>
        <v>0.39800000000000002</v>
      </c>
      <c r="I45" s="147">
        <f>TRUNC(SUM(I37:I44),2)</f>
        <v>6153.66</v>
      </c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</row>
    <row r="46" spans="1:23" ht="12.75" customHeight="1">
      <c r="A46" s="321"/>
      <c r="B46" s="295"/>
      <c r="C46" s="295"/>
      <c r="D46" s="295"/>
      <c r="E46" s="295"/>
      <c r="F46" s="295"/>
      <c r="G46" s="295"/>
      <c r="H46" s="295"/>
      <c r="I46" s="295"/>
      <c r="J46" s="26"/>
      <c r="K46" s="160"/>
      <c r="L46" s="160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</row>
    <row r="47" spans="1:23" ht="12.75" customHeight="1">
      <c r="A47" s="322" t="s">
        <v>266</v>
      </c>
      <c r="B47" s="295"/>
      <c r="C47" s="295"/>
      <c r="D47" s="295"/>
      <c r="E47" s="295"/>
      <c r="F47" s="295"/>
      <c r="G47" s="296"/>
      <c r="H47" s="155"/>
      <c r="I47" s="144" t="s">
        <v>245</v>
      </c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</row>
    <row r="48" spans="1:23" ht="12.75" customHeight="1">
      <c r="A48" s="142"/>
      <c r="B48" s="161"/>
      <c r="C48" s="161"/>
      <c r="D48" s="162" t="s">
        <v>267</v>
      </c>
      <c r="E48" s="162" t="s">
        <v>268</v>
      </c>
      <c r="F48" s="162" t="s">
        <v>269</v>
      </c>
      <c r="G48" s="162" t="s">
        <v>270</v>
      </c>
      <c r="H48" s="161"/>
      <c r="I48" s="145"/>
      <c r="J48" s="26"/>
      <c r="K48" s="163"/>
      <c r="L48" s="163"/>
      <c r="M48" s="163"/>
      <c r="N48" s="163"/>
      <c r="O48" s="26"/>
      <c r="P48" s="26"/>
      <c r="Q48" s="26"/>
      <c r="R48" s="26"/>
      <c r="S48" s="26"/>
      <c r="T48" s="26"/>
      <c r="U48" s="26"/>
      <c r="V48" s="26"/>
      <c r="W48" s="26"/>
    </row>
    <row r="49" spans="1:23" ht="12.75" customHeight="1">
      <c r="A49" s="142" t="s">
        <v>221</v>
      </c>
      <c r="B49" s="161" t="s">
        <v>271</v>
      </c>
      <c r="C49" s="161"/>
      <c r="D49" s="161">
        <v>22</v>
      </c>
      <c r="E49" s="161">
        <v>2</v>
      </c>
      <c r="F49" s="164">
        <f>DB!B28</f>
        <v>4.5999999999999996</v>
      </c>
      <c r="G49" s="165">
        <v>0.06</v>
      </c>
      <c r="H49" s="166">
        <f>D49*E49*F49-(G49*I20)</f>
        <v>-725.28819999999996</v>
      </c>
      <c r="I49" s="167">
        <f>IF(H49&lt;0,0,H49)</f>
        <v>0</v>
      </c>
      <c r="J49" s="168" t="str">
        <f>IF(H49&lt;0,"*Não haverá pagamento VT, pois o desconto do benefício (6%) é maior que o custeio do transporte pelo colaborador.", )</f>
        <v>*Não haverá pagamento VT, pois o desconto do benefício (6%) é maior que o custeio do transporte pelo colaborador.</v>
      </c>
      <c r="K49" s="26"/>
      <c r="L49" s="26"/>
      <c r="M49" s="169"/>
      <c r="N49" s="170"/>
      <c r="O49" s="157"/>
      <c r="P49" s="26"/>
      <c r="Q49" s="26"/>
      <c r="R49" s="26"/>
      <c r="S49" s="26"/>
      <c r="T49" s="26"/>
      <c r="U49" s="26"/>
      <c r="V49" s="26"/>
      <c r="W49" s="26"/>
    </row>
    <row r="50" spans="1:23" ht="12.75" customHeight="1">
      <c r="A50" s="142" t="s">
        <v>223</v>
      </c>
      <c r="B50" s="333" t="s">
        <v>272</v>
      </c>
      <c r="C50" s="296"/>
      <c r="D50" s="161">
        <v>22</v>
      </c>
      <c r="E50" s="161">
        <v>1</v>
      </c>
      <c r="F50" s="171">
        <f>DB!B25</f>
        <v>28</v>
      </c>
      <c r="G50" s="165">
        <v>0.1</v>
      </c>
      <c r="H50" s="141" t="s">
        <v>273</v>
      </c>
      <c r="I50" s="167">
        <f>(D50*E50*F50)*(100%-G50)</f>
        <v>554.4</v>
      </c>
      <c r="J50" s="26"/>
      <c r="K50" s="26"/>
      <c r="L50" s="26"/>
      <c r="M50" s="172"/>
      <c r="N50" s="170"/>
      <c r="O50" s="26"/>
      <c r="P50" s="26"/>
      <c r="Q50" s="26"/>
      <c r="R50" s="26"/>
      <c r="S50" s="26"/>
      <c r="T50" s="26"/>
      <c r="U50" s="26"/>
      <c r="V50" s="26"/>
      <c r="W50" s="26"/>
    </row>
    <row r="51" spans="1:23" ht="12.75" customHeight="1">
      <c r="A51" s="142" t="s">
        <v>225</v>
      </c>
      <c r="B51" s="333" t="s">
        <v>274</v>
      </c>
      <c r="C51" s="295"/>
      <c r="D51" s="295"/>
      <c r="E51" s="295"/>
      <c r="F51" s="295"/>
      <c r="G51" s="296"/>
      <c r="H51" s="141" t="s">
        <v>273</v>
      </c>
      <c r="I51" s="167">
        <v>6</v>
      </c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</row>
    <row r="52" spans="1:23" ht="12.75" customHeight="1">
      <c r="A52" s="142" t="s">
        <v>227</v>
      </c>
      <c r="B52" s="323" t="s">
        <v>465</v>
      </c>
      <c r="C52" s="295"/>
      <c r="D52" s="295"/>
      <c r="E52" s="295"/>
      <c r="F52" s="295"/>
      <c r="G52" s="296"/>
      <c r="H52" s="141" t="s">
        <v>275</v>
      </c>
      <c r="I52" s="167">
        <v>19.899999999999999</v>
      </c>
      <c r="J52" s="26"/>
      <c r="K52" s="32"/>
      <c r="L52" s="32"/>
      <c r="M52" s="173"/>
      <c r="N52" s="173"/>
      <c r="O52" s="32"/>
      <c r="P52" s="32"/>
      <c r="Q52" s="32"/>
      <c r="R52" s="32"/>
      <c r="S52" s="32"/>
      <c r="T52" s="32"/>
      <c r="U52" s="32"/>
      <c r="V52" s="32"/>
      <c r="W52" s="32"/>
    </row>
    <row r="53" spans="1:23" ht="12.75" customHeight="1">
      <c r="A53" s="142" t="s">
        <v>250</v>
      </c>
      <c r="B53" s="333" t="s">
        <v>253</v>
      </c>
      <c r="C53" s="295"/>
      <c r="D53" s="295"/>
      <c r="E53" s="295"/>
      <c r="F53" s="295"/>
      <c r="G53" s="296"/>
      <c r="H53" s="141" t="s">
        <v>273</v>
      </c>
      <c r="I53" s="167"/>
      <c r="J53" s="174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</row>
    <row r="54" spans="1:23" ht="12.75" customHeight="1">
      <c r="A54" s="322" t="s">
        <v>276</v>
      </c>
      <c r="B54" s="295"/>
      <c r="C54" s="295"/>
      <c r="D54" s="295"/>
      <c r="E54" s="295"/>
      <c r="F54" s="295"/>
      <c r="G54" s="295"/>
      <c r="H54" s="296"/>
      <c r="I54" s="147">
        <f>SUM(I49:I53)</f>
        <v>580.29999999999995</v>
      </c>
      <c r="J54" s="174"/>
      <c r="K54" s="32"/>
      <c r="L54" s="32"/>
      <c r="M54" s="32"/>
      <c r="N54" s="32"/>
      <c r="O54" s="26"/>
      <c r="P54" s="26"/>
      <c r="Q54" s="26"/>
      <c r="R54" s="26"/>
      <c r="S54" s="26"/>
      <c r="T54" s="26"/>
      <c r="U54" s="26"/>
      <c r="V54" s="26"/>
      <c r="W54" s="26"/>
    </row>
    <row r="55" spans="1:23" ht="12.75" customHeight="1">
      <c r="A55" s="321"/>
      <c r="B55" s="295"/>
      <c r="C55" s="295"/>
      <c r="D55" s="295"/>
      <c r="E55" s="295"/>
      <c r="F55" s="295"/>
      <c r="G55" s="295"/>
      <c r="H55" s="295"/>
      <c r="I55" s="295"/>
      <c r="J55" s="174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</row>
    <row r="56" spans="1:23" ht="12.75" customHeight="1">
      <c r="A56" s="316" t="s">
        <v>277</v>
      </c>
      <c r="B56" s="295"/>
      <c r="C56" s="295"/>
      <c r="D56" s="295"/>
      <c r="E56" s="295"/>
      <c r="F56" s="295"/>
      <c r="G56" s="295"/>
      <c r="H56" s="295"/>
      <c r="I56" s="29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</row>
    <row r="57" spans="1:23" ht="12.75" customHeight="1">
      <c r="A57" s="322" t="s">
        <v>278</v>
      </c>
      <c r="B57" s="295"/>
      <c r="C57" s="295"/>
      <c r="D57" s="295"/>
      <c r="E57" s="295"/>
      <c r="F57" s="295"/>
      <c r="G57" s="295"/>
      <c r="H57" s="296"/>
      <c r="I57" s="144" t="s">
        <v>245</v>
      </c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</row>
    <row r="58" spans="1:23" ht="12.75" customHeight="1">
      <c r="A58" s="142" t="s">
        <v>279</v>
      </c>
      <c r="B58" s="329" t="s">
        <v>280</v>
      </c>
      <c r="C58" s="295"/>
      <c r="D58" s="295"/>
      <c r="E58" s="295"/>
      <c r="F58" s="295"/>
      <c r="G58" s="295"/>
      <c r="H58" s="296"/>
      <c r="I58" s="145">
        <f>I34</f>
        <v>2455.27</v>
      </c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</row>
    <row r="59" spans="1:23" ht="12.75" customHeight="1">
      <c r="A59" s="142" t="s">
        <v>281</v>
      </c>
      <c r="B59" s="329" t="s">
        <v>463</v>
      </c>
      <c r="C59" s="295"/>
      <c r="D59" s="295"/>
      <c r="E59" s="295"/>
      <c r="F59" s="295"/>
      <c r="G59" s="295"/>
      <c r="H59" s="296"/>
      <c r="I59" s="145">
        <f>I45</f>
        <v>6153.66</v>
      </c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</row>
    <row r="60" spans="1:23" ht="12.75" customHeight="1">
      <c r="A60" s="142" t="s">
        <v>282</v>
      </c>
      <c r="B60" s="329" t="s">
        <v>283</v>
      </c>
      <c r="C60" s="295"/>
      <c r="D60" s="295"/>
      <c r="E60" s="295"/>
      <c r="F60" s="295"/>
      <c r="G60" s="295"/>
      <c r="H60" s="296"/>
      <c r="I60" s="145">
        <f>I54</f>
        <v>580.29999999999995</v>
      </c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</row>
    <row r="61" spans="1:23" ht="12.75" customHeight="1">
      <c r="A61" s="322" t="s">
        <v>284</v>
      </c>
      <c r="B61" s="295"/>
      <c r="C61" s="295"/>
      <c r="D61" s="295"/>
      <c r="E61" s="295"/>
      <c r="F61" s="295"/>
      <c r="G61" s="295"/>
      <c r="H61" s="296"/>
      <c r="I61" s="147">
        <f>TRUNC(SUM(I58:I60),2)</f>
        <v>9189.23</v>
      </c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</row>
    <row r="62" spans="1:23" ht="12.75" customHeight="1">
      <c r="A62" s="334"/>
      <c r="B62" s="295"/>
      <c r="C62" s="295"/>
      <c r="D62" s="295"/>
      <c r="E62" s="295"/>
      <c r="F62" s="295"/>
      <c r="G62" s="295"/>
      <c r="H62" s="295"/>
      <c r="I62" s="295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</row>
    <row r="63" spans="1:23" ht="12.75" customHeight="1">
      <c r="A63" s="316" t="s">
        <v>285</v>
      </c>
      <c r="B63" s="295"/>
      <c r="C63" s="295"/>
      <c r="D63" s="295"/>
      <c r="E63" s="295"/>
      <c r="F63" s="295"/>
      <c r="G63" s="295"/>
      <c r="H63" s="295"/>
      <c r="I63" s="29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</row>
    <row r="64" spans="1:23" ht="12.75" customHeight="1">
      <c r="A64" s="142">
        <v>3</v>
      </c>
      <c r="B64" s="322" t="s">
        <v>286</v>
      </c>
      <c r="C64" s="295"/>
      <c r="D64" s="295"/>
      <c r="E64" s="295"/>
      <c r="F64" s="295"/>
      <c r="G64" s="296"/>
      <c r="H64" s="144" t="s">
        <v>244</v>
      </c>
      <c r="I64" s="147" t="s">
        <v>245</v>
      </c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</row>
    <row r="65" spans="1:23" ht="12.75" customHeight="1">
      <c r="A65" s="142" t="s">
        <v>221</v>
      </c>
      <c r="B65" s="323" t="s">
        <v>287</v>
      </c>
      <c r="C65" s="295"/>
      <c r="D65" s="295"/>
      <c r="E65" s="295"/>
      <c r="F65" s="295"/>
      <c r="G65" s="296"/>
      <c r="H65" s="146">
        <v>4.1999999999999997E-3</v>
      </c>
      <c r="I65" s="145">
        <f t="shared" ref="I65:I70" si="1">$I$26*H65</f>
        <v>64.938173999999989</v>
      </c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</row>
    <row r="66" spans="1:23" ht="12.75" customHeight="1">
      <c r="A66" s="142" t="s">
        <v>223</v>
      </c>
      <c r="B66" s="323" t="s">
        <v>288</v>
      </c>
      <c r="C66" s="295"/>
      <c r="D66" s="295"/>
      <c r="E66" s="295"/>
      <c r="F66" s="295"/>
      <c r="G66" s="296"/>
      <c r="H66" s="158">
        <v>3.4000000000000002E-4</v>
      </c>
      <c r="I66" s="145">
        <f t="shared" si="1"/>
        <v>5.2568998000000002</v>
      </c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</row>
    <row r="67" spans="1:23" ht="12.75" customHeight="1">
      <c r="A67" s="142" t="s">
        <v>225</v>
      </c>
      <c r="B67" s="323" t="s">
        <v>289</v>
      </c>
      <c r="C67" s="295"/>
      <c r="D67" s="295"/>
      <c r="E67" s="295"/>
      <c r="F67" s="295"/>
      <c r="G67" s="296"/>
      <c r="H67" s="158">
        <v>1.2999999999999999E-4</v>
      </c>
      <c r="I67" s="145">
        <f t="shared" si="1"/>
        <v>2.0099910999999997</v>
      </c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</row>
    <row r="68" spans="1:23" ht="12.75" customHeight="1">
      <c r="A68" s="142" t="s">
        <v>227</v>
      </c>
      <c r="B68" s="323" t="s">
        <v>290</v>
      </c>
      <c r="C68" s="295"/>
      <c r="D68" s="295"/>
      <c r="E68" s="295"/>
      <c r="F68" s="295"/>
      <c r="G68" s="296"/>
      <c r="H68" s="146">
        <v>1.9400000000000001E-2</v>
      </c>
      <c r="I68" s="145">
        <f t="shared" si="1"/>
        <v>299.952518</v>
      </c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</row>
    <row r="69" spans="1:23" ht="12.75" customHeight="1">
      <c r="A69" s="142" t="s">
        <v>250</v>
      </c>
      <c r="B69" s="323" t="s">
        <v>464</v>
      </c>
      <c r="C69" s="295"/>
      <c r="D69" s="295"/>
      <c r="E69" s="295"/>
      <c r="F69" s="295"/>
      <c r="G69" s="296"/>
      <c r="H69" s="151">
        <f>TRUNC(H68*H45,4)</f>
        <v>7.7000000000000002E-3</v>
      </c>
      <c r="I69" s="145">
        <f t="shared" si="1"/>
        <v>119.053319</v>
      </c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</row>
    <row r="70" spans="1:23" ht="12.75" customHeight="1">
      <c r="A70" s="142" t="s">
        <v>252</v>
      </c>
      <c r="B70" s="323" t="s">
        <v>292</v>
      </c>
      <c r="C70" s="295"/>
      <c r="D70" s="295"/>
      <c r="E70" s="295"/>
      <c r="F70" s="295"/>
      <c r="G70" s="296"/>
      <c r="H70" s="158">
        <v>6.2E-4</v>
      </c>
      <c r="I70" s="145">
        <f t="shared" si="1"/>
        <v>9.5861114000000001</v>
      </c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</row>
    <row r="71" spans="1:23" ht="12.75" customHeight="1">
      <c r="A71" s="322" t="s">
        <v>293</v>
      </c>
      <c r="B71" s="295"/>
      <c r="C71" s="295"/>
      <c r="D71" s="295"/>
      <c r="E71" s="295"/>
      <c r="F71" s="295"/>
      <c r="G71" s="296"/>
      <c r="H71" s="155">
        <f>TRUNC(SUM(H65:H70),4)</f>
        <v>3.2300000000000002E-2</v>
      </c>
      <c r="I71" s="147">
        <f>TRUNC(SUM(I65:I70),2)</f>
        <v>500.79</v>
      </c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</row>
    <row r="72" spans="1:23" ht="12.75" customHeight="1">
      <c r="A72" s="322"/>
      <c r="B72" s="295"/>
      <c r="C72" s="295"/>
      <c r="D72" s="295"/>
      <c r="E72" s="295"/>
      <c r="F72" s="295"/>
      <c r="G72" s="295"/>
      <c r="H72" s="295"/>
      <c r="I72" s="295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</row>
    <row r="73" spans="1:23" ht="12.75" customHeight="1">
      <c r="A73" s="316" t="s">
        <v>294</v>
      </c>
      <c r="B73" s="295"/>
      <c r="C73" s="295"/>
      <c r="D73" s="295"/>
      <c r="E73" s="295"/>
      <c r="F73" s="295"/>
      <c r="G73" s="295"/>
      <c r="H73" s="295"/>
      <c r="I73" s="29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</row>
    <row r="74" spans="1:23" ht="12.75" customHeight="1">
      <c r="A74" s="322" t="s">
        <v>295</v>
      </c>
      <c r="B74" s="295"/>
      <c r="C74" s="295"/>
      <c r="D74" s="295"/>
      <c r="E74" s="295"/>
      <c r="F74" s="295"/>
      <c r="G74" s="296"/>
      <c r="H74" s="144" t="s">
        <v>244</v>
      </c>
      <c r="I74" s="144" t="s">
        <v>245</v>
      </c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</row>
    <row r="75" spans="1:23" ht="12.75" customHeight="1">
      <c r="A75" s="142" t="s">
        <v>221</v>
      </c>
      <c r="B75" s="323" t="s">
        <v>296</v>
      </c>
      <c r="C75" s="295"/>
      <c r="D75" s="295"/>
      <c r="E75" s="295"/>
      <c r="F75" s="295"/>
      <c r="G75" s="296"/>
      <c r="H75" s="146">
        <v>0</v>
      </c>
      <c r="I75" s="145">
        <f t="shared" ref="I75:I79" si="2">TRUNC(H75*$I$26,2)</f>
        <v>0</v>
      </c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</row>
    <row r="76" spans="1:23" ht="12.75" customHeight="1">
      <c r="A76" s="142" t="s">
        <v>223</v>
      </c>
      <c r="B76" s="323" t="s">
        <v>297</v>
      </c>
      <c r="C76" s="295"/>
      <c r="D76" s="295"/>
      <c r="E76" s="295"/>
      <c r="F76" s="295"/>
      <c r="G76" s="296"/>
      <c r="H76" s="146">
        <v>8.2000000000000007E-3</v>
      </c>
      <c r="I76" s="145">
        <f t="shared" si="2"/>
        <v>126.78</v>
      </c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</row>
    <row r="77" spans="1:23" ht="12.75" customHeight="1">
      <c r="A77" s="142" t="s">
        <v>225</v>
      </c>
      <c r="B77" s="323" t="s">
        <v>298</v>
      </c>
      <c r="C77" s="295"/>
      <c r="D77" s="295"/>
      <c r="E77" s="295"/>
      <c r="F77" s="295"/>
      <c r="G77" s="296"/>
      <c r="H77" s="146">
        <v>2.0000000000000001E-4</v>
      </c>
      <c r="I77" s="145">
        <f t="shared" si="2"/>
        <v>3.09</v>
      </c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</row>
    <row r="78" spans="1:23" ht="12.75" customHeight="1">
      <c r="A78" s="142" t="s">
        <v>227</v>
      </c>
      <c r="B78" s="323" t="s">
        <v>299</v>
      </c>
      <c r="C78" s="295"/>
      <c r="D78" s="295"/>
      <c r="E78" s="295"/>
      <c r="F78" s="295"/>
      <c r="G78" s="296"/>
      <c r="H78" s="146">
        <v>2.9999999999999997E-4</v>
      </c>
      <c r="I78" s="145">
        <f t="shared" si="2"/>
        <v>4.63</v>
      </c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</row>
    <row r="79" spans="1:23" ht="12.75" customHeight="1">
      <c r="A79" s="142" t="s">
        <v>250</v>
      </c>
      <c r="B79" s="323" t="s">
        <v>300</v>
      </c>
      <c r="C79" s="295"/>
      <c r="D79" s="295"/>
      <c r="E79" s="295"/>
      <c r="F79" s="295"/>
      <c r="G79" s="296"/>
      <c r="H79" s="146">
        <v>1E-3</v>
      </c>
      <c r="I79" s="145">
        <f t="shared" si="2"/>
        <v>15.46</v>
      </c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</row>
    <row r="80" spans="1:23" ht="12.75" customHeight="1">
      <c r="A80" s="142" t="s">
        <v>252</v>
      </c>
      <c r="B80" s="323" t="s">
        <v>301</v>
      </c>
      <c r="C80" s="295"/>
      <c r="D80" s="295"/>
      <c r="E80" s="295"/>
      <c r="F80" s="295"/>
      <c r="G80" s="296"/>
      <c r="H80" s="146"/>
      <c r="I80" s="145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</row>
    <row r="81" spans="1:23" ht="12.75" customHeight="1">
      <c r="B81" s="367" t="s">
        <v>302</v>
      </c>
      <c r="C81" s="295"/>
      <c r="D81" s="295"/>
      <c r="E81" s="295"/>
      <c r="F81" s="295"/>
      <c r="G81" s="296"/>
      <c r="H81" s="155">
        <f>TRUNC(SUM(H75:H80),4)</f>
        <v>9.7000000000000003E-3</v>
      </c>
      <c r="I81" s="147">
        <f>TRUNC(SUM(I75:I80),2)</f>
        <v>149.96</v>
      </c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</row>
    <row r="82" spans="1:23" ht="12.75" customHeight="1">
      <c r="A82" s="175" t="s">
        <v>263</v>
      </c>
      <c r="B82" s="368" t="s">
        <v>303</v>
      </c>
      <c r="C82" s="295"/>
      <c r="D82" s="295"/>
      <c r="E82" s="295"/>
      <c r="F82" s="295"/>
      <c r="G82" s="296"/>
      <c r="H82" s="176">
        <f>TRUNC(H81*H45,4)</f>
        <v>3.8E-3</v>
      </c>
      <c r="I82" s="177">
        <f>TRUNC(H82*I26,2)</f>
        <v>58.75</v>
      </c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</row>
    <row r="83" spans="1:23" ht="12.75" customHeight="1">
      <c r="A83" s="322" t="s">
        <v>304</v>
      </c>
      <c r="B83" s="295"/>
      <c r="C83" s="295"/>
      <c r="D83" s="295"/>
      <c r="E83" s="295"/>
      <c r="F83" s="295"/>
      <c r="G83" s="296"/>
      <c r="H83" s="176">
        <f>TRUNC(H81+H82,4)</f>
        <v>1.35E-2</v>
      </c>
      <c r="I83" s="177">
        <f>TRUNC(I81+I82,2)</f>
        <v>208.71</v>
      </c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</row>
    <row r="84" spans="1:23" ht="12.75" customHeight="1">
      <c r="A84" s="322"/>
      <c r="B84" s="295"/>
      <c r="C84" s="295"/>
      <c r="D84" s="295"/>
      <c r="E84" s="295"/>
      <c r="F84" s="295"/>
      <c r="G84" s="296"/>
      <c r="H84" s="178"/>
      <c r="I84" s="178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</row>
    <row r="85" spans="1:23" ht="12.75" customHeight="1">
      <c r="A85" s="322" t="s">
        <v>305</v>
      </c>
      <c r="B85" s="295"/>
      <c r="C85" s="295"/>
      <c r="D85" s="295"/>
      <c r="E85" s="295"/>
      <c r="F85" s="295"/>
      <c r="G85" s="296"/>
      <c r="H85" s="144" t="s">
        <v>244</v>
      </c>
      <c r="I85" s="144" t="s">
        <v>245</v>
      </c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</row>
    <row r="86" spans="1:23" ht="12.75" customHeight="1">
      <c r="A86" s="142" t="s">
        <v>221</v>
      </c>
      <c r="B86" s="323" t="s">
        <v>306</v>
      </c>
      <c r="C86" s="295"/>
      <c r="D86" s="295"/>
      <c r="E86" s="295"/>
      <c r="F86" s="295"/>
      <c r="G86" s="296"/>
      <c r="H86" s="146">
        <v>0</v>
      </c>
      <c r="I86" s="145">
        <f>$I$26*H86</f>
        <v>0</v>
      </c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</row>
    <row r="87" spans="1:23" ht="12.75" customHeight="1">
      <c r="A87" s="142" t="s">
        <v>223</v>
      </c>
      <c r="B87" s="323" t="s">
        <v>307</v>
      </c>
      <c r="C87" s="295"/>
      <c r="D87" s="295"/>
      <c r="E87" s="295"/>
      <c r="F87" s="295"/>
      <c r="G87" s="296"/>
      <c r="H87" s="155">
        <v>0</v>
      </c>
      <c r="I87" s="147">
        <v>0</v>
      </c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</row>
    <row r="88" spans="1:23" ht="12.75" customHeight="1">
      <c r="A88" s="322" t="s">
        <v>308</v>
      </c>
      <c r="B88" s="295"/>
      <c r="C88" s="295"/>
      <c r="D88" s="295"/>
      <c r="E88" s="295"/>
      <c r="F88" s="295"/>
      <c r="G88" s="296"/>
      <c r="H88" s="155">
        <f>TRUNC(SUM(H86),4)</f>
        <v>0</v>
      </c>
      <c r="I88" s="147">
        <f>TRUNC(SUM(I86),2)</f>
        <v>0</v>
      </c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</row>
    <row r="89" spans="1:23" ht="12.75" customHeight="1">
      <c r="A89" s="334"/>
      <c r="B89" s="295"/>
      <c r="C89" s="295"/>
      <c r="D89" s="295"/>
      <c r="E89" s="295"/>
      <c r="F89" s="295"/>
      <c r="G89" s="295"/>
      <c r="H89" s="295"/>
      <c r="I89" s="295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</row>
    <row r="90" spans="1:23" ht="12.75" customHeight="1">
      <c r="A90" s="316" t="s">
        <v>309</v>
      </c>
      <c r="B90" s="295"/>
      <c r="C90" s="295"/>
      <c r="D90" s="295"/>
      <c r="E90" s="295"/>
      <c r="F90" s="295"/>
      <c r="G90" s="295"/>
      <c r="H90" s="295"/>
      <c r="I90" s="29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</row>
    <row r="91" spans="1:23" ht="12.75" customHeight="1">
      <c r="A91" s="322" t="s">
        <v>310</v>
      </c>
      <c r="B91" s="295"/>
      <c r="C91" s="295"/>
      <c r="D91" s="295"/>
      <c r="E91" s="295"/>
      <c r="F91" s="295"/>
      <c r="G91" s="295"/>
      <c r="H91" s="296"/>
      <c r="I91" s="144" t="s">
        <v>245</v>
      </c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</row>
    <row r="92" spans="1:23" ht="12.75" customHeight="1">
      <c r="A92" s="142" t="s">
        <v>311</v>
      </c>
      <c r="B92" s="329" t="s">
        <v>312</v>
      </c>
      <c r="C92" s="295"/>
      <c r="D92" s="295"/>
      <c r="E92" s="295"/>
      <c r="F92" s="295"/>
      <c r="G92" s="295"/>
      <c r="H92" s="296"/>
      <c r="I92" s="145">
        <f>I83</f>
        <v>208.71</v>
      </c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</row>
    <row r="93" spans="1:23" ht="12.75" customHeight="1">
      <c r="A93" s="142" t="s">
        <v>313</v>
      </c>
      <c r="B93" s="329" t="s">
        <v>314</v>
      </c>
      <c r="C93" s="295"/>
      <c r="D93" s="295"/>
      <c r="E93" s="295"/>
      <c r="F93" s="295"/>
      <c r="G93" s="295"/>
      <c r="H93" s="296"/>
      <c r="I93" s="145">
        <f>I88</f>
        <v>0</v>
      </c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</row>
    <row r="94" spans="1:23" ht="12.75" customHeight="1">
      <c r="A94" s="322" t="s">
        <v>315</v>
      </c>
      <c r="B94" s="295"/>
      <c r="C94" s="295"/>
      <c r="D94" s="295"/>
      <c r="E94" s="295"/>
      <c r="F94" s="295"/>
      <c r="G94" s="295"/>
      <c r="H94" s="296"/>
      <c r="I94" s="147">
        <f>TRUNC(SUM(I92:I93),2)</f>
        <v>208.71</v>
      </c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</row>
    <row r="95" spans="1:23" ht="12.75" customHeight="1">
      <c r="A95" s="334"/>
      <c r="B95" s="295"/>
      <c r="C95" s="295"/>
      <c r="D95" s="295"/>
      <c r="E95" s="295"/>
      <c r="F95" s="295"/>
      <c r="G95" s="295"/>
      <c r="H95" s="295"/>
      <c r="I95" s="295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</row>
    <row r="96" spans="1:23" ht="12.75" customHeight="1">
      <c r="A96" s="316" t="s">
        <v>316</v>
      </c>
      <c r="B96" s="295"/>
      <c r="C96" s="295"/>
      <c r="D96" s="295"/>
      <c r="E96" s="295"/>
      <c r="F96" s="295"/>
      <c r="G96" s="295"/>
      <c r="H96" s="295"/>
      <c r="I96" s="29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</row>
    <row r="97" spans="1:23" ht="12.75" customHeight="1">
      <c r="A97" s="142">
        <v>5</v>
      </c>
      <c r="B97" s="322" t="s">
        <v>317</v>
      </c>
      <c r="C97" s="295"/>
      <c r="D97" s="295"/>
      <c r="E97" s="295"/>
      <c r="F97" s="295"/>
      <c r="G97" s="296"/>
      <c r="H97" s="144"/>
      <c r="I97" s="147" t="s">
        <v>245</v>
      </c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</row>
    <row r="98" spans="1:23" ht="12.75" customHeight="1">
      <c r="A98" s="142" t="s">
        <v>221</v>
      </c>
      <c r="B98" s="333" t="s">
        <v>318</v>
      </c>
      <c r="C98" s="295"/>
      <c r="D98" s="295"/>
      <c r="E98" s="295"/>
      <c r="F98" s="295"/>
      <c r="G98" s="296"/>
      <c r="H98" s="141" t="s">
        <v>273</v>
      </c>
      <c r="I98" s="145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</row>
    <row r="99" spans="1:23" ht="12.75" customHeight="1">
      <c r="A99" s="142" t="s">
        <v>223</v>
      </c>
      <c r="B99" s="333" t="s">
        <v>319</v>
      </c>
      <c r="C99" s="295"/>
      <c r="D99" s="295"/>
      <c r="E99" s="295"/>
      <c r="F99" s="295"/>
      <c r="G99" s="296"/>
      <c r="H99" s="141" t="s">
        <v>273</v>
      </c>
      <c r="I99" s="145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</row>
    <row r="100" spans="1:23" ht="12.75" customHeight="1">
      <c r="A100" s="175" t="s">
        <v>225</v>
      </c>
      <c r="B100" s="333" t="s">
        <v>320</v>
      </c>
      <c r="C100" s="295"/>
      <c r="D100" s="295"/>
      <c r="E100" s="295"/>
      <c r="F100" s="295"/>
      <c r="G100" s="296"/>
      <c r="H100" s="141" t="s">
        <v>273</v>
      </c>
      <c r="I100" s="145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</row>
    <row r="101" spans="1:23" ht="12.75" customHeight="1">
      <c r="A101" s="175" t="s">
        <v>227</v>
      </c>
      <c r="B101" s="333" t="s">
        <v>253</v>
      </c>
      <c r="C101" s="295"/>
      <c r="D101" s="295"/>
      <c r="E101" s="295"/>
      <c r="F101" s="295"/>
      <c r="G101" s="296"/>
      <c r="H101" s="141" t="s">
        <v>273</v>
      </c>
      <c r="I101" s="145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</row>
    <row r="102" spans="1:23" ht="12.75" customHeight="1">
      <c r="A102" s="322" t="s">
        <v>321</v>
      </c>
      <c r="B102" s="295"/>
      <c r="C102" s="295"/>
      <c r="D102" s="295"/>
      <c r="E102" s="295"/>
      <c r="F102" s="295"/>
      <c r="G102" s="296"/>
      <c r="H102" s="155" t="s">
        <v>273</v>
      </c>
      <c r="I102" s="147">
        <f>TRUNC(SUM(I98:I101),2)</f>
        <v>0</v>
      </c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</row>
    <row r="103" spans="1:23" ht="12.75" customHeight="1">
      <c r="A103" s="334"/>
      <c r="B103" s="295"/>
      <c r="C103" s="295"/>
      <c r="D103" s="295"/>
      <c r="E103" s="295"/>
      <c r="F103" s="295"/>
      <c r="G103" s="295"/>
      <c r="H103" s="295"/>
      <c r="I103" s="295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</row>
    <row r="104" spans="1:23" ht="12.75" customHeight="1">
      <c r="A104" s="316" t="s">
        <v>322</v>
      </c>
      <c r="B104" s="295"/>
      <c r="C104" s="295"/>
      <c r="D104" s="295"/>
      <c r="E104" s="295"/>
      <c r="F104" s="295"/>
      <c r="G104" s="295"/>
      <c r="H104" s="295"/>
      <c r="I104" s="29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</row>
    <row r="105" spans="1:23" ht="12.75" customHeight="1">
      <c r="A105" s="142">
        <v>6</v>
      </c>
      <c r="B105" s="322" t="s">
        <v>323</v>
      </c>
      <c r="C105" s="295"/>
      <c r="D105" s="295"/>
      <c r="E105" s="295"/>
      <c r="F105" s="295"/>
      <c r="G105" s="296"/>
      <c r="H105" s="144" t="s">
        <v>244</v>
      </c>
      <c r="I105" s="144" t="s">
        <v>245</v>
      </c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</row>
    <row r="106" spans="1:23" ht="12.75" customHeight="1">
      <c r="A106" s="142" t="s">
        <v>221</v>
      </c>
      <c r="B106" s="323" t="s">
        <v>324</v>
      </c>
      <c r="C106" s="295"/>
      <c r="D106" s="295"/>
      <c r="E106" s="295"/>
      <c r="F106" s="295"/>
      <c r="G106" s="296"/>
      <c r="H106" s="158">
        <f>DB!B14</f>
        <v>0.05</v>
      </c>
      <c r="I106" s="145">
        <f>TRUNC((I26+I61+I71+I94+I102)*H106,2)</f>
        <v>1268.01</v>
      </c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</row>
    <row r="107" spans="1:23" ht="12.75" customHeight="1">
      <c r="A107" s="142" t="s">
        <v>223</v>
      </c>
      <c r="B107" s="323" t="s">
        <v>79</v>
      </c>
      <c r="C107" s="295"/>
      <c r="D107" s="295"/>
      <c r="E107" s="295"/>
      <c r="F107" s="295"/>
      <c r="G107" s="296"/>
      <c r="H107" s="158">
        <f>DB!B15</f>
        <v>0.1</v>
      </c>
      <c r="I107" s="145">
        <f>TRUNC((I26+I61+I71+I94+I102+I106)*H107,2)</f>
        <v>2662.82</v>
      </c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</row>
    <row r="108" spans="1:23" ht="12.75" customHeight="1">
      <c r="A108" s="142" t="s">
        <v>225</v>
      </c>
      <c r="B108" s="369" t="s">
        <v>65</v>
      </c>
      <c r="C108" s="295"/>
      <c r="D108" s="295"/>
      <c r="E108" s="295"/>
      <c r="F108" s="295"/>
      <c r="G108" s="296"/>
      <c r="H108" s="158"/>
      <c r="I108" s="145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</row>
    <row r="109" spans="1:23" ht="12.75" customHeight="1">
      <c r="A109" s="142" t="s">
        <v>325</v>
      </c>
      <c r="B109" s="323" t="s">
        <v>66</v>
      </c>
      <c r="C109" s="295"/>
      <c r="D109" s="295"/>
      <c r="E109" s="295"/>
      <c r="F109" s="295"/>
      <c r="G109" s="296"/>
      <c r="H109" s="158">
        <f>DB!B18</f>
        <v>1.6500000000000001E-2</v>
      </c>
      <c r="I109" s="145">
        <f>H109*I120</f>
        <v>563.61748688046634</v>
      </c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</row>
    <row r="110" spans="1:23" ht="12.75" customHeight="1">
      <c r="A110" s="142" t="s">
        <v>326</v>
      </c>
      <c r="B110" s="323" t="s">
        <v>67</v>
      </c>
      <c r="C110" s="295"/>
      <c r="D110" s="295"/>
      <c r="E110" s="295"/>
      <c r="F110" s="295"/>
      <c r="G110" s="296"/>
      <c r="H110" s="158">
        <f>DB!B19</f>
        <v>7.5999999999999998E-2</v>
      </c>
      <c r="I110" s="145">
        <f>H110*I120</f>
        <v>2596.0563032069967</v>
      </c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</row>
    <row r="111" spans="1:23" ht="12.75" customHeight="1">
      <c r="A111" s="142" t="s">
        <v>327</v>
      </c>
      <c r="B111" s="323" t="s">
        <v>68</v>
      </c>
      <c r="C111" s="295"/>
      <c r="D111" s="295"/>
      <c r="E111" s="295"/>
      <c r="F111" s="295"/>
      <c r="G111" s="296"/>
      <c r="H111" s="158">
        <f>DB!B20</f>
        <v>0.05</v>
      </c>
      <c r="I111" s="145">
        <f>H111*I120</f>
        <v>1707.9317784256557</v>
      </c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</row>
    <row r="112" spans="1:23" ht="12.75" customHeight="1">
      <c r="A112" s="143" t="s">
        <v>328</v>
      </c>
      <c r="B112" s="335" t="s">
        <v>69</v>
      </c>
      <c r="C112" s="295"/>
      <c r="D112" s="295"/>
      <c r="E112" s="295"/>
      <c r="F112" s="295"/>
      <c r="G112" s="296"/>
      <c r="H112" s="158">
        <f>DB!B21</f>
        <v>0</v>
      </c>
      <c r="I112" s="145">
        <f>H112*I120</f>
        <v>0</v>
      </c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</row>
    <row r="113" spans="1:23" ht="12.75" customHeight="1">
      <c r="A113" s="322" t="s">
        <v>329</v>
      </c>
      <c r="B113" s="295"/>
      <c r="C113" s="295"/>
      <c r="D113" s="295"/>
      <c r="E113" s="295"/>
      <c r="F113" s="295"/>
      <c r="G113" s="296"/>
      <c r="H113" s="158">
        <f>TRUNC(SUM(H106:H111),4)</f>
        <v>0.29249999999999998</v>
      </c>
      <c r="I113" s="147">
        <f>SUM(I106:I112)</f>
        <v>8798.4355685131195</v>
      </c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</row>
    <row r="114" spans="1:23" ht="12.75" customHeight="1">
      <c r="A114" s="179"/>
      <c r="B114" s="335"/>
      <c r="C114" s="295"/>
      <c r="D114" s="295"/>
      <c r="E114" s="295"/>
      <c r="F114" s="295"/>
      <c r="G114" s="295"/>
      <c r="H114" s="295"/>
      <c r="I114" s="295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</row>
    <row r="115" spans="1:23" ht="12.75" customHeight="1">
      <c r="A115" s="180" t="s">
        <v>330</v>
      </c>
      <c r="B115" s="336" t="s">
        <v>331</v>
      </c>
      <c r="C115" s="337"/>
      <c r="D115" s="337"/>
      <c r="E115" s="337"/>
      <c r="F115" s="337"/>
      <c r="G115" s="337"/>
      <c r="H115" s="181">
        <f>TRUNC(H109+H110+H111+H112,4)</f>
        <v>0.14249999999999999</v>
      </c>
      <c r="I115" s="182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</row>
    <row r="116" spans="1:23" ht="12.75" customHeight="1">
      <c r="A116" s="183"/>
      <c r="B116" s="338">
        <v>100</v>
      </c>
      <c r="C116" s="292"/>
      <c r="D116" s="292"/>
      <c r="E116" s="292"/>
      <c r="F116" s="292"/>
      <c r="G116" s="292"/>
      <c r="H116" s="185"/>
      <c r="I116" s="18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</row>
    <row r="117" spans="1:23" ht="12.75" customHeight="1">
      <c r="A117" s="187"/>
      <c r="B117" s="184"/>
      <c r="C117" s="184"/>
      <c r="D117" s="184"/>
      <c r="E117" s="184"/>
      <c r="F117" s="184"/>
      <c r="G117" s="184"/>
      <c r="H117" s="185"/>
      <c r="I117" s="18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</row>
    <row r="118" spans="1:23" ht="12.75" customHeight="1">
      <c r="A118" s="183" t="s">
        <v>332</v>
      </c>
      <c r="B118" s="338" t="s">
        <v>333</v>
      </c>
      <c r="C118" s="292"/>
      <c r="D118" s="292"/>
      <c r="E118" s="292"/>
      <c r="F118" s="292"/>
      <c r="G118" s="292"/>
      <c r="H118" s="185"/>
      <c r="I118" s="186">
        <f>I131+I106+I107</f>
        <v>29291.03</v>
      </c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</row>
    <row r="119" spans="1:23" ht="12.75" customHeight="1">
      <c r="A119" s="183"/>
      <c r="B119" s="184"/>
      <c r="C119" s="184"/>
      <c r="D119" s="184"/>
      <c r="E119" s="184"/>
      <c r="F119" s="184"/>
      <c r="G119" s="184"/>
      <c r="H119" s="185"/>
      <c r="I119" s="18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</row>
    <row r="120" spans="1:23" ht="12.75" customHeight="1">
      <c r="A120" s="183" t="s">
        <v>334</v>
      </c>
      <c r="B120" s="338" t="s">
        <v>335</v>
      </c>
      <c r="C120" s="292"/>
      <c r="D120" s="292"/>
      <c r="E120" s="292"/>
      <c r="F120" s="292"/>
      <c r="G120" s="292"/>
      <c r="H120" s="185"/>
      <c r="I120" s="186">
        <f>I118/(1-H115)</f>
        <v>34158.635568513113</v>
      </c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</row>
    <row r="121" spans="1:23" ht="12.75" customHeight="1">
      <c r="A121" s="183"/>
      <c r="B121" s="184"/>
      <c r="C121" s="184"/>
      <c r="D121" s="184"/>
      <c r="E121" s="184"/>
      <c r="F121" s="184"/>
      <c r="G121" s="184"/>
      <c r="H121" s="185"/>
      <c r="I121" s="18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</row>
    <row r="122" spans="1:23" ht="12.75" customHeight="1">
      <c r="A122" s="188"/>
      <c r="B122" s="339" t="s">
        <v>336</v>
      </c>
      <c r="C122" s="340"/>
      <c r="D122" s="340"/>
      <c r="E122" s="340"/>
      <c r="F122" s="340"/>
      <c r="G122" s="340"/>
      <c r="H122" s="189"/>
      <c r="I122" s="190">
        <f>(I120-I118)</f>
        <v>4867.6055685131141</v>
      </c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</row>
    <row r="123" spans="1:23" ht="12.75" customHeight="1">
      <c r="A123" s="179"/>
      <c r="B123" s="179"/>
      <c r="C123" s="179"/>
      <c r="D123" s="179"/>
      <c r="E123" s="179"/>
      <c r="F123" s="179"/>
      <c r="G123" s="179"/>
      <c r="H123" s="191"/>
      <c r="I123" s="192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</row>
    <row r="124" spans="1:23" ht="12.75" customHeight="1">
      <c r="A124" s="316" t="s">
        <v>337</v>
      </c>
      <c r="B124" s="295"/>
      <c r="C124" s="295"/>
      <c r="D124" s="295"/>
      <c r="E124" s="295"/>
      <c r="F124" s="295"/>
      <c r="G124" s="295"/>
      <c r="H124" s="295"/>
      <c r="I124" s="29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</row>
    <row r="125" spans="1:23" ht="12.75" customHeight="1">
      <c r="A125" s="322" t="s">
        <v>338</v>
      </c>
      <c r="B125" s="295"/>
      <c r="C125" s="295"/>
      <c r="D125" s="295"/>
      <c r="E125" s="295"/>
      <c r="F125" s="295"/>
      <c r="G125" s="295"/>
      <c r="H125" s="296"/>
      <c r="I125" s="144" t="s">
        <v>245</v>
      </c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</row>
    <row r="126" spans="1:23" ht="12.75" customHeight="1">
      <c r="A126" s="136" t="s">
        <v>221</v>
      </c>
      <c r="B126" s="323" t="str">
        <f>A18</f>
        <v>MÓDULO 1 - COMPOSIÇÃO DA REMUNERAÇÃO</v>
      </c>
      <c r="C126" s="295"/>
      <c r="D126" s="295"/>
      <c r="E126" s="295"/>
      <c r="F126" s="295"/>
      <c r="G126" s="295"/>
      <c r="H126" s="296"/>
      <c r="I126" s="145">
        <f>I26</f>
        <v>15461.47</v>
      </c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</row>
    <row r="127" spans="1:23" ht="12.75" customHeight="1">
      <c r="A127" s="136" t="s">
        <v>223</v>
      </c>
      <c r="B127" s="323" t="str">
        <f>A28</f>
        <v>MÓDULO 2 – ENCARGOS E BENEFÍCIOS ANUAIS, MENSAIS E DIÁRIOS</v>
      </c>
      <c r="C127" s="295"/>
      <c r="D127" s="295"/>
      <c r="E127" s="295"/>
      <c r="F127" s="295"/>
      <c r="G127" s="295"/>
      <c r="H127" s="296"/>
      <c r="I127" s="145">
        <f>I61</f>
        <v>9189.23</v>
      </c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</row>
    <row r="128" spans="1:23" ht="12.75" customHeight="1">
      <c r="A128" s="136" t="s">
        <v>225</v>
      </c>
      <c r="B128" s="323" t="str">
        <f>A63</f>
        <v>MÓDULO 3 – PROVISÃO PARA RESCISÃO</v>
      </c>
      <c r="C128" s="295"/>
      <c r="D128" s="295"/>
      <c r="E128" s="295"/>
      <c r="F128" s="295"/>
      <c r="G128" s="295"/>
      <c r="H128" s="296"/>
      <c r="I128" s="145">
        <f>I71</f>
        <v>500.79</v>
      </c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</row>
    <row r="129" spans="1:23" ht="12.75" customHeight="1">
      <c r="A129" s="136" t="s">
        <v>227</v>
      </c>
      <c r="B129" s="323" t="str">
        <f>A73</f>
        <v>MÓDULO 4 – CUSTO DE REPOSIÇÃO DO PROFISSIONAL AUSENTE</v>
      </c>
      <c r="C129" s="295"/>
      <c r="D129" s="295"/>
      <c r="E129" s="295"/>
      <c r="F129" s="295"/>
      <c r="G129" s="295"/>
      <c r="H129" s="296"/>
      <c r="I129" s="145">
        <f>I94</f>
        <v>208.71</v>
      </c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</row>
    <row r="130" spans="1:23" ht="12.75" customHeight="1">
      <c r="A130" s="136" t="s">
        <v>250</v>
      </c>
      <c r="B130" s="323" t="str">
        <f>A96</f>
        <v>MÓDULO 5 – INSUMOS DIVERSOS</v>
      </c>
      <c r="C130" s="295"/>
      <c r="D130" s="295"/>
      <c r="E130" s="295"/>
      <c r="F130" s="295"/>
      <c r="G130" s="295"/>
      <c r="H130" s="296"/>
      <c r="I130" s="145">
        <f>I102</f>
        <v>0</v>
      </c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</row>
    <row r="131" spans="1:23" ht="12.75" customHeight="1">
      <c r="A131" s="142"/>
      <c r="B131" s="322" t="s">
        <v>339</v>
      </c>
      <c r="C131" s="295"/>
      <c r="D131" s="295"/>
      <c r="E131" s="295"/>
      <c r="F131" s="295"/>
      <c r="G131" s="295"/>
      <c r="H131" s="296"/>
      <c r="I131" s="147">
        <f>TRUNC(SUM(I126:I130),2)</f>
        <v>25360.2</v>
      </c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</row>
    <row r="132" spans="1:23" ht="12.75" customHeight="1">
      <c r="A132" s="136" t="s">
        <v>252</v>
      </c>
      <c r="B132" s="323" t="str">
        <f>A104</f>
        <v>MÓDULO 6 – CUSTOS INDIRETOS, TRIBUTOS E LUCRO</v>
      </c>
      <c r="C132" s="295"/>
      <c r="D132" s="295"/>
      <c r="E132" s="295"/>
      <c r="F132" s="295"/>
      <c r="G132" s="295"/>
      <c r="H132" s="296"/>
      <c r="I132" s="145">
        <f>I113</f>
        <v>8798.4355685131195</v>
      </c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</row>
    <row r="133" spans="1:23" ht="12.75" customHeight="1">
      <c r="A133" s="322" t="s">
        <v>340</v>
      </c>
      <c r="B133" s="295"/>
      <c r="C133" s="295"/>
      <c r="D133" s="295"/>
      <c r="E133" s="295"/>
      <c r="F133" s="295"/>
      <c r="G133" s="295"/>
      <c r="H133" s="296"/>
      <c r="I133" s="193">
        <f>TRUNC(SUM(I131:I132),2)</f>
        <v>34158.629999999997</v>
      </c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</row>
    <row r="134" spans="1:23" ht="12.75" customHeight="1">
      <c r="A134" s="26"/>
      <c r="B134" s="26"/>
      <c r="C134" s="26"/>
      <c r="D134" s="26"/>
      <c r="E134" s="26"/>
      <c r="F134" s="26"/>
      <c r="G134" s="26"/>
      <c r="H134" s="191"/>
      <c r="I134" s="194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</row>
    <row r="135" spans="1:23" ht="12.75" hidden="1" customHeight="1">
      <c r="A135" s="179"/>
      <c r="B135" s="344" t="s">
        <v>341</v>
      </c>
      <c r="C135" s="345"/>
      <c r="D135" s="345"/>
      <c r="E135" s="345"/>
      <c r="F135" s="345"/>
      <c r="G135" s="345"/>
      <c r="H135" s="195"/>
      <c r="I135" s="195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</row>
    <row r="136" spans="1:23" ht="40.5" hidden="1" customHeight="1">
      <c r="A136" s="346" t="s">
        <v>342</v>
      </c>
      <c r="B136" s="347"/>
      <c r="C136" s="346" t="s">
        <v>343</v>
      </c>
      <c r="D136" s="347"/>
      <c r="E136" s="346" t="s">
        <v>344</v>
      </c>
      <c r="F136" s="347"/>
      <c r="G136" s="196" t="s">
        <v>345</v>
      </c>
      <c r="H136" s="197" t="s">
        <v>346</v>
      </c>
      <c r="I136" s="198" t="s">
        <v>245</v>
      </c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</row>
    <row r="137" spans="1:23" ht="12.75" hidden="1" customHeight="1">
      <c r="A137" s="348" t="s">
        <v>347</v>
      </c>
      <c r="B137" s="342"/>
      <c r="C137" s="341" t="s">
        <v>348</v>
      </c>
      <c r="D137" s="342"/>
      <c r="E137" s="343"/>
      <c r="F137" s="342"/>
      <c r="G137" s="199" t="s">
        <v>348</v>
      </c>
      <c r="H137" s="200"/>
      <c r="I137" s="201">
        <v>0</v>
      </c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</row>
    <row r="138" spans="1:23" ht="12.75" hidden="1" customHeight="1">
      <c r="A138" s="329" t="s">
        <v>349</v>
      </c>
      <c r="B138" s="350"/>
      <c r="C138" s="349" t="s">
        <v>348</v>
      </c>
      <c r="D138" s="350"/>
      <c r="E138" s="351"/>
      <c r="F138" s="350"/>
      <c r="G138" s="202" t="s">
        <v>348</v>
      </c>
      <c r="H138" s="203"/>
      <c r="I138" s="204">
        <v>0</v>
      </c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</row>
    <row r="139" spans="1:23" ht="12.75" hidden="1" customHeight="1">
      <c r="A139" s="329" t="s">
        <v>350</v>
      </c>
      <c r="B139" s="350"/>
      <c r="C139" s="349" t="s">
        <v>348</v>
      </c>
      <c r="D139" s="350"/>
      <c r="E139" s="351"/>
      <c r="F139" s="350"/>
      <c r="G139" s="202" t="s">
        <v>348</v>
      </c>
      <c r="H139" s="203"/>
      <c r="I139" s="204">
        <v>0</v>
      </c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</row>
    <row r="140" spans="1:23" ht="12.75" hidden="1" customHeight="1">
      <c r="A140" s="329" t="s">
        <v>351</v>
      </c>
      <c r="B140" s="350"/>
      <c r="C140" s="349" t="s">
        <v>348</v>
      </c>
      <c r="D140" s="350"/>
      <c r="E140" s="351"/>
      <c r="F140" s="350"/>
      <c r="G140" s="202" t="s">
        <v>348</v>
      </c>
      <c r="H140" s="203"/>
      <c r="I140" s="204">
        <v>0</v>
      </c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</row>
    <row r="141" spans="1:23" ht="12.75" hidden="1" customHeight="1">
      <c r="A141" s="363"/>
      <c r="B141" s="350"/>
      <c r="C141" s="351"/>
      <c r="D141" s="350"/>
      <c r="E141" s="351"/>
      <c r="F141" s="350"/>
      <c r="G141" s="205"/>
      <c r="H141" s="206"/>
      <c r="I141" s="204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</row>
    <row r="142" spans="1:23" ht="12.75" hidden="1" customHeight="1">
      <c r="A142" s="364"/>
      <c r="B142" s="365"/>
      <c r="C142" s="366"/>
      <c r="D142" s="365"/>
      <c r="E142" s="366"/>
      <c r="F142" s="365"/>
      <c r="G142" s="207"/>
      <c r="H142" s="208"/>
      <c r="I142" s="209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</row>
    <row r="143" spans="1:23" ht="12.75" hidden="1" customHeight="1">
      <c r="A143" s="352" t="s">
        <v>352</v>
      </c>
      <c r="B143" s="353"/>
      <c r="C143" s="353"/>
      <c r="D143" s="353"/>
      <c r="E143" s="353"/>
      <c r="F143" s="353"/>
      <c r="G143" s="353"/>
      <c r="H143" s="362"/>
      <c r="I143" s="210">
        <f>SUM(I141:I142)</f>
        <v>0</v>
      </c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</row>
    <row r="144" spans="1:23" ht="12.75" hidden="1" customHeight="1">
      <c r="A144" s="26"/>
      <c r="B144" s="26"/>
      <c r="C144" s="26"/>
      <c r="D144" s="26"/>
      <c r="E144" s="26"/>
      <c r="F144" s="26"/>
      <c r="G144" s="26"/>
      <c r="H144" s="191"/>
      <c r="I144" s="191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</row>
    <row r="145" spans="1:23" ht="12.75" hidden="1" customHeight="1">
      <c r="A145" s="179" t="s">
        <v>353</v>
      </c>
      <c r="B145" s="344" t="s">
        <v>354</v>
      </c>
      <c r="C145" s="345"/>
      <c r="D145" s="345"/>
      <c r="E145" s="345"/>
      <c r="F145" s="345"/>
      <c r="G145" s="345"/>
      <c r="H145" s="195"/>
      <c r="I145" s="195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</row>
    <row r="146" spans="1:23" ht="12.75" hidden="1" customHeight="1">
      <c r="A146" s="352" t="s">
        <v>355</v>
      </c>
      <c r="B146" s="353"/>
      <c r="C146" s="353"/>
      <c r="D146" s="353"/>
      <c r="E146" s="353"/>
      <c r="F146" s="353"/>
      <c r="G146" s="353"/>
      <c r="H146" s="353"/>
      <c r="I146" s="347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</row>
    <row r="147" spans="1:23" ht="12.75" hidden="1" customHeight="1">
      <c r="A147" s="211"/>
      <c r="B147" s="354" t="s">
        <v>165</v>
      </c>
      <c r="C147" s="353"/>
      <c r="D147" s="353"/>
      <c r="E147" s="353"/>
      <c r="F147" s="353"/>
      <c r="G147" s="353"/>
      <c r="H147" s="347"/>
      <c r="I147" s="198" t="s">
        <v>245</v>
      </c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</row>
    <row r="148" spans="1:23" ht="12.75" hidden="1" customHeight="1">
      <c r="A148" s="212" t="s">
        <v>221</v>
      </c>
      <c r="B148" s="355" t="s">
        <v>356</v>
      </c>
      <c r="C148" s="356"/>
      <c r="D148" s="356"/>
      <c r="E148" s="356"/>
      <c r="F148" s="356"/>
      <c r="G148" s="356"/>
      <c r="H148" s="357"/>
      <c r="I148" s="213">
        <f>I109</f>
        <v>563.61748688046634</v>
      </c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</row>
    <row r="149" spans="1:23" ht="12.75" hidden="1" customHeight="1">
      <c r="A149" s="214" t="s">
        <v>223</v>
      </c>
      <c r="B149" s="323" t="s">
        <v>357</v>
      </c>
      <c r="C149" s="295"/>
      <c r="D149" s="295"/>
      <c r="E149" s="295"/>
      <c r="F149" s="295"/>
      <c r="G149" s="295"/>
      <c r="H149" s="296"/>
      <c r="I149" s="215" t="e">
        <f>#REF!</f>
        <v>#REF!</v>
      </c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</row>
    <row r="150" spans="1:23" ht="12.75" hidden="1" customHeight="1">
      <c r="A150" s="214" t="s">
        <v>225</v>
      </c>
      <c r="B150" s="358" t="s">
        <v>358</v>
      </c>
      <c r="C150" s="359"/>
      <c r="D150" s="359"/>
      <c r="E150" s="359"/>
      <c r="F150" s="359"/>
      <c r="G150" s="359"/>
      <c r="H150" s="360"/>
      <c r="I150" s="215">
        <f>I113</f>
        <v>8798.4355685131195</v>
      </c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</row>
    <row r="151" spans="1:23" ht="12.75" hidden="1" customHeight="1">
      <c r="A151" s="361" t="s">
        <v>62</v>
      </c>
      <c r="B151" s="353"/>
      <c r="C151" s="353"/>
      <c r="D151" s="353"/>
      <c r="E151" s="353"/>
      <c r="F151" s="353"/>
      <c r="G151" s="353"/>
      <c r="H151" s="362"/>
      <c r="I151" s="210" t="e">
        <f>SUM(I148:I150)</f>
        <v>#REF!</v>
      </c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</row>
    <row r="152" spans="1:23" ht="12.75" hidden="1" customHeight="1">
      <c r="A152" s="179" t="s">
        <v>359</v>
      </c>
      <c r="B152" s="26" t="s">
        <v>360</v>
      </c>
      <c r="C152" s="26"/>
      <c r="D152" s="26"/>
      <c r="E152" s="26"/>
      <c r="F152" s="26"/>
      <c r="G152" s="26"/>
      <c r="H152" s="191"/>
      <c r="I152" s="191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</row>
    <row r="153" spans="1:23" ht="12.75" hidden="1" customHeight="1">
      <c r="A153" s="26"/>
      <c r="B153" s="26"/>
      <c r="C153" s="26"/>
      <c r="D153" s="26"/>
      <c r="E153" s="26"/>
      <c r="F153" s="26"/>
      <c r="G153" s="26"/>
      <c r="H153" s="191"/>
      <c r="I153" s="191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</row>
    <row r="154" spans="1:23" ht="12.75" hidden="1" customHeight="1">
      <c r="A154" s="26"/>
      <c r="B154" s="26"/>
      <c r="C154" s="26"/>
      <c r="D154" s="26"/>
      <c r="E154" s="26"/>
      <c r="F154" s="26"/>
      <c r="G154" s="26"/>
      <c r="H154" s="191"/>
      <c r="I154" s="191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</row>
    <row r="155" spans="1:23" ht="12.75" customHeight="1">
      <c r="A155" s="157" t="s">
        <v>361</v>
      </c>
      <c r="B155" s="157">
        <f>I133/I126</f>
        <v>2.2092744092249958</v>
      </c>
      <c r="C155" s="26"/>
      <c r="D155" s="26"/>
      <c r="E155" s="26"/>
      <c r="F155" s="26"/>
      <c r="G155" s="26"/>
      <c r="H155" s="191"/>
      <c r="I155" s="191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</row>
    <row r="156" spans="1:23" ht="12.75" customHeight="1">
      <c r="A156" s="216"/>
      <c r="B156" s="157"/>
      <c r="C156" s="26"/>
      <c r="D156" s="26"/>
      <c r="E156" s="217"/>
      <c r="F156" s="26"/>
      <c r="G156" s="26"/>
      <c r="H156" s="191"/>
      <c r="I156" s="191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</row>
    <row r="157" spans="1:23" ht="12.75" customHeight="1">
      <c r="A157" s="217"/>
      <c r="B157" s="26"/>
      <c r="C157" s="26"/>
      <c r="D157" s="26"/>
      <c r="E157" s="26"/>
      <c r="F157" s="26"/>
      <c r="G157" s="26"/>
      <c r="H157" s="191"/>
      <c r="I157" s="191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</row>
    <row r="158" spans="1:23" ht="12.75" customHeight="1">
      <c r="A158" s="217"/>
      <c r="B158" s="26"/>
      <c r="C158" s="26"/>
      <c r="D158" s="26"/>
      <c r="E158" s="26"/>
      <c r="F158" s="26"/>
      <c r="G158" s="26"/>
      <c r="H158" s="191"/>
      <c r="I158" s="191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</row>
    <row r="159" spans="1:23" ht="12.75" customHeight="1">
      <c r="A159" s="26"/>
      <c r="B159" s="26"/>
      <c r="C159" s="26"/>
      <c r="D159" s="26"/>
      <c r="E159" s="26"/>
      <c r="F159" s="26"/>
      <c r="G159" s="26"/>
      <c r="H159" s="191"/>
      <c r="I159" s="191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</row>
    <row r="160" spans="1:23" ht="12.75" customHeight="1">
      <c r="A160" s="26"/>
      <c r="B160" s="26"/>
      <c r="C160" s="26"/>
      <c r="D160" s="26"/>
      <c r="E160" s="26"/>
      <c r="F160" s="26"/>
      <c r="G160" s="26"/>
      <c r="H160" s="191"/>
      <c r="I160" s="191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</row>
    <row r="161" spans="1:23" ht="12.75" customHeight="1">
      <c r="A161" s="26"/>
      <c r="B161" s="26"/>
      <c r="C161" s="26"/>
      <c r="D161" s="26"/>
      <c r="E161" s="26"/>
      <c r="F161" s="26"/>
      <c r="G161" s="26"/>
      <c r="H161" s="191"/>
      <c r="I161" s="191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</row>
    <row r="162" spans="1:23" ht="12.75" customHeight="1">
      <c r="A162" s="26"/>
      <c r="B162" s="26"/>
      <c r="C162" s="26"/>
      <c r="D162" s="26"/>
      <c r="E162" s="26"/>
      <c r="F162" s="26"/>
      <c r="G162" s="26"/>
      <c r="H162" s="191"/>
      <c r="I162" s="191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</row>
    <row r="163" spans="1:23" ht="12.75" customHeight="1">
      <c r="A163" s="26"/>
      <c r="B163" s="26"/>
      <c r="C163" s="26"/>
      <c r="D163" s="26"/>
      <c r="E163" s="26"/>
      <c r="F163" s="26"/>
      <c r="G163" s="26"/>
      <c r="H163" s="191"/>
      <c r="I163" s="191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</row>
    <row r="164" spans="1:23" ht="12.75" customHeight="1">
      <c r="A164" s="26"/>
      <c r="B164" s="26"/>
      <c r="C164" s="26"/>
      <c r="D164" s="26"/>
      <c r="E164" s="26"/>
      <c r="F164" s="26"/>
      <c r="G164" s="26"/>
      <c r="H164" s="191"/>
      <c r="I164" s="191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</row>
    <row r="165" spans="1:23" ht="12.75" customHeight="1">
      <c r="A165" s="26"/>
      <c r="B165" s="26"/>
      <c r="C165" s="26"/>
      <c r="D165" s="26"/>
      <c r="E165" s="26"/>
      <c r="F165" s="26"/>
      <c r="G165" s="26"/>
      <c r="H165" s="191"/>
      <c r="I165" s="191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</row>
    <row r="166" spans="1:23" ht="12.75" customHeight="1">
      <c r="A166" s="26"/>
      <c r="B166" s="26"/>
      <c r="C166" s="26"/>
      <c r="D166" s="26"/>
      <c r="E166" s="26"/>
      <c r="F166" s="26"/>
      <c r="G166" s="26"/>
      <c r="H166" s="191"/>
      <c r="I166" s="191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</row>
    <row r="167" spans="1:23" ht="12.75" customHeight="1">
      <c r="A167" s="26"/>
      <c r="B167" s="26"/>
      <c r="C167" s="26"/>
      <c r="D167" s="26"/>
      <c r="E167" s="26"/>
      <c r="F167" s="26"/>
      <c r="G167" s="26"/>
      <c r="H167" s="191"/>
      <c r="I167" s="191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</row>
    <row r="168" spans="1:23" ht="12.75" customHeight="1">
      <c r="A168" s="26"/>
      <c r="B168" s="26"/>
      <c r="C168" s="26"/>
      <c r="D168" s="26"/>
      <c r="E168" s="26"/>
      <c r="F168" s="26"/>
      <c r="G168" s="26"/>
      <c r="H168" s="191"/>
      <c r="I168" s="191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</row>
    <row r="169" spans="1:23" ht="12.75" customHeight="1">
      <c r="A169" s="26"/>
      <c r="B169" s="26"/>
      <c r="C169" s="26"/>
      <c r="D169" s="26"/>
      <c r="E169" s="26"/>
      <c r="F169" s="26"/>
      <c r="G169" s="26"/>
      <c r="H169" s="191"/>
      <c r="I169" s="191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</row>
    <row r="170" spans="1:23" ht="12.75" customHeight="1">
      <c r="A170" s="26"/>
      <c r="B170" s="26"/>
      <c r="C170" s="26"/>
      <c r="D170" s="26"/>
      <c r="E170" s="26"/>
      <c r="F170" s="26"/>
      <c r="G170" s="26"/>
      <c r="H170" s="191"/>
      <c r="I170" s="191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</row>
    <row r="171" spans="1:23" ht="12.75" customHeight="1">
      <c r="A171" s="26"/>
      <c r="B171" s="26"/>
      <c r="C171" s="26"/>
      <c r="D171" s="26"/>
      <c r="E171" s="26"/>
      <c r="F171" s="26"/>
      <c r="G171" s="26"/>
      <c r="H171" s="191"/>
      <c r="I171" s="191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</row>
    <row r="172" spans="1:23" ht="12.75" customHeight="1">
      <c r="A172" s="26"/>
      <c r="B172" s="26"/>
      <c r="C172" s="26"/>
      <c r="D172" s="26"/>
      <c r="E172" s="26"/>
      <c r="F172" s="26"/>
      <c r="G172" s="26"/>
      <c r="H172" s="191"/>
      <c r="I172" s="191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</row>
    <row r="173" spans="1:23" ht="12.75" customHeight="1">
      <c r="A173" s="26"/>
      <c r="B173" s="26"/>
      <c r="C173" s="26"/>
      <c r="D173" s="26"/>
      <c r="E173" s="26"/>
      <c r="F173" s="26"/>
      <c r="G173" s="26"/>
      <c r="H173" s="191"/>
      <c r="I173" s="191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</row>
    <row r="174" spans="1:23" ht="12.75" customHeight="1">
      <c r="A174" s="26"/>
      <c r="B174" s="26"/>
      <c r="C174" s="26"/>
      <c r="D174" s="26"/>
      <c r="E174" s="26"/>
      <c r="F174" s="26"/>
      <c r="G174" s="26"/>
      <c r="H174" s="191"/>
      <c r="I174" s="191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</row>
    <row r="175" spans="1:23" ht="12.75" customHeight="1">
      <c r="A175" s="26"/>
      <c r="B175" s="26"/>
      <c r="C175" s="26"/>
      <c r="D175" s="26"/>
      <c r="E175" s="26"/>
      <c r="F175" s="26"/>
      <c r="G175" s="26"/>
      <c r="H175" s="191"/>
      <c r="I175" s="191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</row>
    <row r="176" spans="1:23" ht="12.75" customHeight="1">
      <c r="A176" s="26"/>
      <c r="B176" s="26"/>
      <c r="C176" s="26"/>
      <c r="D176" s="26"/>
      <c r="E176" s="26"/>
      <c r="F176" s="26"/>
      <c r="G176" s="26"/>
      <c r="H176" s="191"/>
      <c r="I176" s="191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</row>
    <row r="177" spans="1:23" ht="12.75" customHeight="1">
      <c r="A177" s="26"/>
      <c r="B177" s="26"/>
      <c r="C177" s="26"/>
      <c r="D177" s="26"/>
      <c r="E177" s="26"/>
      <c r="F177" s="26"/>
      <c r="G177" s="26"/>
      <c r="H177" s="191"/>
      <c r="I177" s="191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</row>
    <row r="178" spans="1:23" ht="12.75" customHeight="1">
      <c r="A178" s="26"/>
      <c r="B178" s="26"/>
      <c r="C178" s="26"/>
      <c r="D178" s="26"/>
      <c r="E178" s="26"/>
      <c r="F178" s="26"/>
      <c r="G178" s="26"/>
      <c r="H178" s="191"/>
      <c r="I178" s="191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</row>
    <row r="179" spans="1:23" ht="12.75" customHeight="1">
      <c r="A179" s="26"/>
      <c r="B179" s="26"/>
      <c r="C179" s="26"/>
      <c r="D179" s="26"/>
      <c r="E179" s="26"/>
      <c r="F179" s="26"/>
      <c r="G179" s="26"/>
      <c r="H179" s="191"/>
      <c r="I179" s="191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</row>
    <row r="180" spans="1:23" ht="12.75" customHeight="1">
      <c r="A180" s="26"/>
      <c r="B180" s="26"/>
      <c r="C180" s="26"/>
      <c r="D180" s="26"/>
      <c r="E180" s="26"/>
      <c r="F180" s="26"/>
      <c r="G180" s="26"/>
      <c r="H180" s="191"/>
      <c r="I180" s="191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</row>
    <row r="181" spans="1:23" ht="12.75" customHeight="1">
      <c r="A181" s="26"/>
      <c r="B181" s="26"/>
      <c r="C181" s="26"/>
      <c r="D181" s="26"/>
      <c r="E181" s="26"/>
      <c r="F181" s="26"/>
      <c r="G181" s="26"/>
      <c r="H181" s="191"/>
      <c r="I181" s="191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</row>
    <row r="182" spans="1:23" ht="12.75" customHeight="1">
      <c r="A182" s="26"/>
      <c r="B182" s="26"/>
      <c r="C182" s="26"/>
      <c r="D182" s="26"/>
      <c r="E182" s="26"/>
      <c r="F182" s="26"/>
      <c r="G182" s="26"/>
      <c r="H182" s="191"/>
      <c r="I182" s="191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</row>
    <row r="183" spans="1:23" ht="12.75" customHeight="1">
      <c r="A183" s="26"/>
      <c r="B183" s="26"/>
      <c r="C183" s="26"/>
      <c r="D183" s="26"/>
      <c r="E183" s="26"/>
      <c r="F183" s="26"/>
      <c r="G183" s="26"/>
      <c r="H183" s="191"/>
      <c r="I183" s="191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</row>
    <row r="184" spans="1:23" ht="12.75" customHeight="1">
      <c r="A184" s="26"/>
      <c r="B184" s="26"/>
      <c r="C184" s="26"/>
      <c r="D184" s="26"/>
      <c r="E184" s="26"/>
      <c r="F184" s="26"/>
      <c r="G184" s="26"/>
      <c r="H184" s="191"/>
      <c r="I184" s="191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</row>
    <row r="185" spans="1:23" ht="12.75" customHeight="1">
      <c r="A185" s="26"/>
      <c r="B185" s="26"/>
      <c r="C185" s="26"/>
      <c r="D185" s="26"/>
      <c r="E185" s="26"/>
      <c r="F185" s="26"/>
      <c r="G185" s="26"/>
      <c r="H185" s="191"/>
      <c r="I185" s="191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</row>
    <row r="186" spans="1:23" ht="12.75" customHeight="1">
      <c r="A186" s="26"/>
      <c r="B186" s="26"/>
      <c r="C186" s="26"/>
      <c r="D186" s="26"/>
      <c r="E186" s="26"/>
      <c r="F186" s="26"/>
      <c r="G186" s="26"/>
      <c r="H186" s="191"/>
      <c r="I186" s="191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</row>
    <row r="187" spans="1:23" ht="12.75" customHeight="1">
      <c r="A187" s="26"/>
      <c r="B187" s="26"/>
      <c r="C187" s="26"/>
      <c r="D187" s="26"/>
      <c r="E187" s="26"/>
      <c r="F187" s="26"/>
      <c r="G187" s="26"/>
      <c r="H187" s="191"/>
      <c r="I187" s="191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</row>
    <row r="188" spans="1:23" ht="12.75" customHeight="1">
      <c r="A188" s="26"/>
      <c r="B188" s="26"/>
      <c r="C188" s="26"/>
      <c r="D188" s="26"/>
      <c r="E188" s="26"/>
      <c r="F188" s="26"/>
      <c r="G188" s="26"/>
      <c r="H188" s="191"/>
      <c r="I188" s="191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</row>
    <row r="189" spans="1:23" ht="12.75" customHeight="1">
      <c r="A189" s="26"/>
      <c r="B189" s="26"/>
      <c r="C189" s="26"/>
      <c r="D189" s="26"/>
      <c r="E189" s="26"/>
      <c r="F189" s="26"/>
      <c r="G189" s="26"/>
      <c r="H189" s="191"/>
      <c r="I189" s="191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</row>
    <row r="190" spans="1:23" ht="12.75" customHeight="1">
      <c r="A190" s="26"/>
      <c r="B190" s="26"/>
      <c r="C190" s="26"/>
      <c r="D190" s="26"/>
      <c r="E190" s="26"/>
      <c r="F190" s="26"/>
      <c r="G190" s="26"/>
      <c r="H190" s="191"/>
      <c r="I190" s="191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</row>
    <row r="191" spans="1:23" ht="12.75" customHeight="1">
      <c r="A191" s="26"/>
      <c r="B191" s="26"/>
      <c r="C191" s="26"/>
      <c r="D191" s="26"/>
      <c r="E191" s="26"/>
      <c r="F191" s="26"/>
      <c r="G191" s="26"/>
      <c r="H191" s="191"/>
      <c r="I191" s="191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</row>
    <row r="192" spans="1:23" ht="12.75" customHeight="1">
      <c r="A192" s="26"/>
      <c r="B192" s="26"/>
      <c r="C192" s="26"/>
      <c r="D192" s="26"/>
      <c r="E192" s="26"/>
      <c r="F192" s="26"/>
      <c r="G192" s="26"/>
      <c r="H192" s="191"/>
      <c r="I192" s="191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</row>
    <row r="193" spans="1:23" ht="12.75" customHeight="1">
      <c r="A193" s="26"/>
      <c r="B193" s="26"/>
      <c r="C193" s="26"/>
      <c r="D193" s="26"/>
      <c r="E193" s="26"/>
      <c r="F193" s="26"/>
      <c r="G193" s="26"/>
      <c r="H193" s="191"/>
      <c r="I193" s="191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</row>
    <row r="194" spans="1:23" ht="12.75" customHeight="1">
      <c r="A194" s="26"/>
      <c r="B194" s="26"/>
      <c r="C194" s="26"/>
      <c r="D194" s="26"/>
      <c r="E194" s="26"/>
      <c r="F194" s="26"/>
      <c r="G194" s="26"/>
      <c r="H194" s="191"/>
      <c r="I194" s="191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</row>
    <row r="195" spans="1:23" ht="12.75" customHeight="1">
      <c r="A195" s="26"/>
      <c r="B195" s="26"/>
      <c r="C195" s="26"/>
      <c r="D195" s="26"/>
      <c r="E195" s="26"/>
      <c r="F195" s="26"/>
      <c r="G195" s="26"/>
      <c r="H195" s="191"/>
      <c r="I195" s="191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</row>
    <row r="196" spans="1:23" ht="12.75" customHeight="1">
      <c r="A196" s="26"/>
      <c r="B196" s="26"/>
      <c r="C196" s="26"/>
      <c r="D196" s="26"/>
      <c r="E196" s="26"/>
      <c r="F196" s="26"/>
      <c r="G196" s="26"/>
      <c r="H196" s="191"/>
      <c r="I196" s="191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</row>
    <row r="197" spans="1:23" ht="12.75" customHeight="1">
      <c r="A197" s="26"/>
      <c r="B197" s="26"/>
      <c r="C197" s="26"/>
      <c r="D197" s="26"/>
      <c r="E197" s="26"/>
      <c r="F197" s="26"/>
      <c r="G197" s="26"/>
      <c r="H197" s="191"/>
      <c r="I197" s="191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</row>
    <row r="198" spans="1:23" ht="12.75" customHeight="1">
      <c r="A198" s="26"/>
      <c r="B198" s="26"/>
      <c r="C198" s="26"/>
      <c r="D198" s="26"/>
      <c r="E198" s="26"/>
      <c r="F198" s="26"/>
      <c r="G198" s="26"/>
      <c r="H198" s="191"/>
      <c r="I198" s="191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</row>
    <row r="199" spans="1:23" ht="12.75" customHeight="1">
      <c r="A199" s="26"/>
      <c r="B199" s="26"/>
      <c r="C199" s="26"/>
      <c r="D199" s="26"/>
      <c r="E199" s="26"/>
      <c r="F199" s="26"/>
      <c r="G199" s="26"/>
      <c r="H199" s="191"/>
      <c r="I199" s="191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</row>
    <row r="200" spans="1:23" ht="12.75" customHeight="1">
      <c r="A200" s="26"/>
      <c r="B200" s="26"/>
      <c r="C200" s="26"/>
      <c r="D200" s="26"/>
      <c r="E200" s="26"/>
      <c r="F200" s="26"/>
      <c r="G200" s="26"/>
      <c r="H200" s="191"/>
      <c r="I200" s="191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</row>
    <row r="201" spans="1:23" ht="12.75" customHeight="1">
      <c r="A201" s="26"/>
      <c r="B201" s="26"/>
      <c r="C201" s="26"/>
      <c r="D201" s="26"/>
      <c r="E201" s="26"/>
      <c r="F201" s="26"/>
      <c r="G201" s="26"/>
      <c r="H201" s="191"/>
      <c r="I201" s="191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</row>
    <row r="202" spans="1:23" ht="12.75" customHeight="1">
      <c r="A202" s="26"/>
      <c r="B202" s="26"/>
      <c r="C202" s="26"/>
      <c r="D202" s="26"/>
      <c r="E202" s="26"/>
      <c r="F202" s="26"/>
      <c r="G202" s="26"/>
      <c r="H202" s="191"/>
      <c r="I202" s="191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</row>
    <row r="203" spans="1:23" ht="12.75" customHeight="1">
      <c r="A203" s="26"/>
      <c r="B203" s="26"/>
      <c r="C203" s="26"/>
      <c r="D203" s="26"/>
      <c r="E203" s="26"/>
      <c r="F203" s="26"/>
      <c r="G203" s="26"/>
      <c r="H203" s="191"/>
      <c r="I203" s="191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</row>
    <row r="204" spans="1:23" ht="12.75" customHeight="1">
      <c r="A204" s="26"/>
      <c r="B204" s="26"/>
      <c r="C204" s="26"/>
      <c r="D204" s="26"/>
      <c r="E204" s="26"/>
      <c r="F204" s="26"/>
      <c r="G204" s="26"/>
      <c r="H204" s="191"/>
      <c r="I204" s="191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</row>
    <row r="205" spans="1:23" ht="12.75" customHeight="1">
      <c r="A205" s="26"/>
      <c r="B205" s="26"/>
      <c r="C205" s="26"/>
      <c r="D205" s="26"/>
      <c r="E205" s="26"/>
      <c r="F205" s="26"/>
      <c r="G205" s="26"/>
      <c r="H205" s="191"/>
      <c r="I205" s="191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</row>
    <row r="206" spans="1:23" ht="12.75" customHeight="1">
      <c r="A206" s="26"/>
      <c r="B206" s="26"/>
      <c r="C206" s="26"/>
      <c r="D206" s="26"/>
      <c r="E206" s="26"/>
      <c r="F206" s="26"/>
      <c r="G206" s="26"/>
      <c r="H206" s="191"/>
      <c r="I206" s="191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</row>
    <row r="207" spans="1:23" ht="12.75" customHeight="1">
      <c r="A207" s="26"/>
      <c r="B207" s="26"/>
      <c r="C207" s="26"/>
      <c r="D207" s="26"/>
      <c r="E207" s="26"/>
      <c r="F207" s="26"/>
      <c r="G207" s="26"/>
      <c r="H207" s="191"/>
      <c r="I207" s="191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</row>
    <row r="208" spans="1:23" ht="12.75" customHeight="1">
      <c r="A208" s="26"/>
      <c r="B208" s="26"/>
      <c r="C208" s="26"/>
      <c r="D208" s="26"/>
      <c r="E208" s="26"/>
      <c r="F208" s="26"/>
      <c r="G208" s="26"/>
      <c r="H208" s="191"/>
      <c r="I208" s="191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</row>
    <row r="209" spans="1:23" ht="12.75" customHeight="1">
      <c r="A209" s="26"/>
      <c r="B209" s="26"/>
      <c r="C209" s="26"/>
      <c r="D209" s="26"/>
      <c r="E209" s="26"/>
      <c r="F209" s="26"/>
      <c r="G209" s="26"/>
      <c r="H209" s="191"/>
      <c r="I209" s="191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</row>
    <row r="210" spans="1:23" ht="12.75" customHeight="1">
      <c r="A210" s="26"/>
      <c r="B210" s="26"/>
      <c r="C210" s="26"/>
      <c r="D210" s="26"/>
      <c r="E210" s="26"/>
      <c r="F210" s="26"/>
      <c r="G210" s="26"/>
      <c r="H210" s="191"/>
      <c r="I210" s="191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</row>
    <row r="211" spans="1:23" ht="12.75" customHeight="1">
      <c r="A211" s="26"/>
      <c r="B211" s="26"/>
      <c r="C211" s="26"/>
      <c r="D211" s="26"/>
      <c r="E211" s="26"/>
      <c r="F211" s="26"/>
      <c r="G211" s="26"/>
      <c r="H211" s="191"/>
      <c r="I211" s="191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</row>
    <row r="212" spans="1:23" ht="12.75" customHeight="1">
      <c r="A212" s="26"/>
      <c r="B212" s="26"/>
      <c r="C212" s="26"/>
      <c r="D212" s="26"/>
      <c r="E212" s="26"/>
      <c r="F212" s="26"/>
      <c r="G212" s="26"/>
      <c r="H212" s="191"/>
      <c r="I212" s="191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</row>
    <row r="213" spans="1:23" ht="12.75" customHeight="1">
      <c r="A213" s="26"/>
      <c r="B213" s="26"/>
      <c r="C213" s="26"/>
      <c r="D213" s="26"/>
      <c r="E213" s="26"/>
      <c r="F213" s="26"/>
      <c r="G213" s="26"/>
      <c r="H213" s="191"/>
      <c r="I213" s="191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</row>
    <row r="214" spans="1:23" ht="12.75" customHeight="1">
      <c r="A214" s="26"/>
      <c r="B214" s="26"/>
      <c r="C214" s="26"/>
      <c r="D214" s="26"/>
      <c r="E214" s="26"/>
      <c r="F214" s="26"/>
      <c r="G214" s="26"/>
      <c r="H214" s="191"/>
      <c r="I214" s="191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</row>
    <row r="215" spans="1:23" ht="12.75" customHeight="1">
      <c r="A215" s="26"/>
      <c r="B215" s="26"/>
      <c r="C215" s="26"/>
      <c r="D215" s="26"/>
      <c r="E215" s="26"/>
      <c r="F215" s="26"/>
      <c r="G215" s="26"/>
      <c r="H215" s="191"/>
      <c r="I215" s="191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</row>
    <row r="216" spans="1:23" ht="12.75" customHeight="1">
      <c r="A216" s="26"/>
      <c r="B216" s="26"/>
      <c r="C216" s="26"/>
      <c r="D216" s="26"/>
      <c r="E216" s="26"/>
      <c r="F216" s="26"/>
      <c r="G216" s="26"/>
      <c r="H216" s="191"/>
      <c r="I216" s="191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</row>
    <row r="217" spans="1:23" ht="12.75" customHeight="1">
      <c r="A217" s="26"/>
      <c r="B217" s="26"/>
      <c r="C217" s="26"/>
      <c r="D217" s="26"/>
      <c r="E217" s="26"/>
      <c r="F217" s="26"/>
      <c r="G217" s="26"/>
      <c r="H217" s="191"/>
      <c r="I217" s="191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</row>
    <row r="218" spans="1:23" ht="12.75" customHeight="1">
      <c r="A218" s="26"/>
      <c r="B218" s="26"/>
      <c r="C218" s="26"/>
      <c r="D218" s="26"/>
      <c r="E218" s="26"/>
      <c r="F218" s="26"/>
      <c r="G218" s="26"/>
      <c r="H218" s="191"/>
      <c r="I218" s="191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</row>
    <row r="219" spans="1:23" ht="12.75" customHeight="1">
      <c r="A219" s="26"/>
      <c r="B219" s="26"/>
      <c r="C219" s="26"/>
      <c r="D219" s="26"/>
      <c r="E219" s="26"/>
      <c r="F219" s="26"/>
      <c r="G219" s="26"/>
      <c r="H219" s="191"/>
      <c r="I219" s="191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</row>
    <row r="220" spans="1:23" ht="12.75" customHeight="1">
      <c r="A220" s="26"/>
      <c r="B220" s="26"/>
      <c r="C220" s="26"/>
      <c r="D220" s="26"/>
      <c r="E220" s="26"/>
      <c r="F220" s="26"/>
      <c r="G220" s="26"/>
      <c r="H220" s="191"/>
      <c r="I220" s="191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</row>
    <row r="221" spans="1:23" ht="12.75" customHeight="1">
      <c r="A221" s="26"/>
      <c r="B221" s="26"/>
      <c r="C221" s="26"/>
      <c r="D221" s="26"/>
      <c r="E221" s="26"/>
      <c r="F221" s="26"/>
      <c r="G221" s="26"/>
      <c r="H221" s="191"/>
      <c r="I221" s="191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</row>
    <row r="222" spans="1:23" ht="12.75" customHeight="1">
      <c r="A222" s="26"/>
      <c r="B222" s="26"/>
      <c r="C222" s="26"/>
      <c r="D222" s="26"/>
      <c r="E222" s="26"/>
      <c r="F222" s="26"/>
      <c r="G222" s="26"/>
      <c r="H222" s="191"/>
      <c r="I222" s="191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</row>
    <row r="223" spans="1:23" ht="12.75" customHeight="1">
      <c r="A223" s="26"/>
      <c r="B223" s="26"/>
      <c r="C223" s="26"/>
      <c r="D223" s="26"/>
      <c r="E223" s="26"/>
      <c r="F223" s="26"/>
      <c r="G223" s="26"/>
      <c r="H223" s="191"/>
      <c r="I223" s="191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</row>
    <row r="224" spans="1:23" ht="12.75" customHeight="1">
      <c r="A224" s="26"/>
      <c r="B224" s="26"/>
      <c r="C224" s="26"/>
      <c r="D224" s="26"/>
      <c r="E224" s="26"/>
      <c r="F224" s="26"/>
      <c r="G224" s="26"/>
      <c r="H224" s="191"/>
      <c r="I224" s="191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</row>
    <row r="225" spans="1:23" ht="12.75" customHeight="1">
      <c r="A225" s="26"/>
      <c r="B225" s="26"/>
      <c r="C225" s="26"/>
      <c r="D225" s="26"/>
      <c r="E225" s="26"/>
      <c r="F225" s="26"/>
      <c r="G225" s="26"/>
      <c r="H225" s="191"/>
      <c r="I225" s="191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</row>
    <row r="226" spans="1:23" ht="12.75" customHeight="1">
      <c r="A226" s="26"/>
      <c r="B226" s="26"/>
      <c r="C226" s="26"/>
      <c r="D226" s="26"/>
      <c r="E226" s="26"/>
      <c r="F226" s="26"/>
      <c r="G226" s="26"/>
      <c r="H226" s="191"/>
      <c r="I226" s="191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</row>
    <row r="227" spans="1:23" ht="12.75" customHeight="1">
      <c r="A227" s="26"/>
      <c r="B227" s="26"/>
      <c r="C227" s="26"/>
      <c r="D227" s="26"/>
      <c r="E227" s="26"/>
      <c r="F227" s="26"/>
      <c r="G227" s="26"/>
      <c r="H227" s="191"/>
      <c r="I227" s="191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</row>
    <row r="228" spans="1:23" ht="12.75" customHeight="1">
      <c r="A228" s="26"/>
      <c r="B228" s="26"/>
      <c r="C228" s="26"/>
      <c r="D228" s="26"/>
      <c r="E228" s="26"/>
      <c r="F228" s="26"/>
      <c r="G228" s="26"/>
      <c r="H228" s="191"/>
      <c r="I228" s="191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</row>
    <row r="229" spans="1:23" ht="12.75" customHeight="1">
      <c r="A229" s="26"/>
      <c r="B229" s="26"/>
      <c r="C229" s="26"/>
      <c r="D229" s="26"/>
      <c r="E229" s="26"/>
      <c r="F229" s="26"/>
      <c r="G229" s="26"/>
      <c r="H229" s="191"/>
      <c r="I229" s="191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</row>
    <row r="230" spans="1:23" ht="12.75" customHeight="1">
      <c r="A230" s="26"/>
      <c r="B230" s="26"/>
      <c r="C230" s="26"/>
      <c r="D230" s="26"/>
      <c r="E230" s="26"/>
      <c r="F230" s="26"/>
      <c r="G230" s="26"/>
      <c r="H230" s="191"/>
      <c r="I230" s="191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</row>
    <row r="231" spans="1:23" ht="12.75" customHeight="1">
      <c r="A231" s="26"/>
      <c r="B231" s="26"/>
      <c r="C231" s="26"/>
      <c r="D231" s="26"/>
      <c r="E231" s="26"/>
      <c r="F231" s="26"/>
      <c r="G231" s="26"/>
      <c r="H231" s="191"/>
      <c r="I231" s="191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</row>
    <row r="232" spans="1:23" ht="12.75" customHeight="1">
      <c r="A232" s="26"/>
      <c r="B232" s="26"/>
      <c r="C232" s="26"/>
      <c r="D232" s="26"/>
      <c r="E232" s="26"/>
      <c r="F232" s="26"/>
      <c r="G232" s="26"/>
      <c r="H232" s="191"/>
      <c r="I232" s="191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</row>
    <row r="233" spans="1:23" ht="12.75" customHeight="1">
      <c r="A233" s="26"/>
      <c r="B233" s="26"/>
      <c r="C233" s="26"/>
      <c r="D233" s="26"/>
      <c r="E233" s="26"/>
      <c r="F233" s="26"/>
      <c r="G233" s="26"/>
      <c r="H233" s="191"/>
      <c r="I233" s="191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</row>
    <row r="234" spans="1:23" ht="12.75" customHeight="1">
      <c r="A234" s="26"/>
      <c r="B234" s="26"/>
      <c r="C234" s="26"/>
      <c r="D234" s="26"/>
      <c r="E234" s="26"/>
      <c r="F234" s="26"/>
      <c r="G234" s="26"/>
      <c r="H234" s="191"/>
      <c r="I234" s="191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</row>
    <row r="235" spans="1:23" ht="12.75" customHeight="1">
      <c r="A235" s="26"/>
      <c r="B235" s="26"/>
      <c r="C235" s="26"/>
      <c r="D235" s="26"/>
      <c r="E235" s="26"/>
      <c r="F235" s="26"/>
      <c r="G235" s="26"/>
      <c r="H235" s="191"/>
      <c r="I235" s="191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</row>
    <row r="236" spans="1:23" ht="12.75" customHeight="1">
      <c r="A236" s="26"/>
      <c r="B236" s="26"/>
      <c r="C236" s="26"/>
      <c r="D236" s="26"/>
      <c r="E236" s="26"/>
      <c r="F236" s="26"/>
      <c r="G236" s="26"/>
      <c r="H236" s="191"/>
      <c r="I236" s="191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</row>
    <row r="237" spans="1:23" ht="12.75" customHeight="1">
      <c r="A237" s="26"/>
      <c r="B237" s="26"/>
      <c r="C237" s="26"/>
      <c r="D237" s="26"/>
      <c r="E237" s="26"/>
      <c r="F237" s="26"/>
      <c r="G237" s="26"/>
      <c r="H237" s="191"/>
      <c r="I237" s="191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</row>
    <row r="238" spans="1:23" ht="12.75" customHeight="1">
      <c r="A238" s="26"/>
      <c r="B238" s="26"/>
      <c r="C238" s="26"/>
      <c r="D238" s="26"/>
      <c r="E238" s="26"/>
      <c r="F238" s="26"/>
      <c r="G238" s="26"/>
      <c r="H238" s="191"/>
      <c r="I238" s="191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</row>
    <row r="239" spans="1:23" ht="12.75" customHeight="1">
      <c r="A239" s="26"/>
      <c r="B239" s="26"/>
      <c r="C239" s="26"/>
      <c r="D239" s="26"/>
      <c r="E239" s="26"/>
      <c r="F239" s="26"/>
      <c r="G239" s="26"/>
      <c r="H239" s="191"/>
      <c r="I239" s="191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</row>
    <row r="240" spans="1:23" ht="12.75" customHeight="1">
      <c r="A240" s="26"/>
      <c r="B240" s="26"/>
      <c r="C240" s="26"/>
      <c r="D240" s="26"/>
      <c r="E240" s="26"/>
      <c r="F240" s="26"/>
      <c r="G240" s="26"/>
      <c r="H240" s="191"/>
      <c r="I240" s="191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</row>
    <row r="241" spans="1:23" ht="12.75" customHeight="1">
      <c r="A241" s="26"/>
      <c r="B241" s="26"/>
      <c r="C241" s="26"/>
      <c r="D241" s="26"/>
      <c r="E241" s="26"/>
      <c r="F241" s="26"/>
      <c r="G241" s="26"/>
      <c r="H241" s="191"/>
      <c r="I241" s="191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</row>
    <row r="242" spans="1:23" ht="12.75" customHeight="1">
      <c r="A242" s="26"/>
      <c r="B242" s="26"/>
      <c r="C242" s="26"/>
      <c r="D242" s="26"/>
      <c r="E242" s="26"/>
      <c r="F242" s="26"/>
      <c r="G242" s="26"/>
      <c r="H242" s="191"/>
      <c r="I242" s="191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</row>
    <row r="243" spans="1:23" ht="12.75" customHeight="1">
      <c r="A243" s="26"/>
      <c r="B243" s="26"/>
      <c r="C243" s="26"/>
      <c r="D243" s="26"/>
      <c r="E243" s="26"/>
      <c r="F243" s="26"/>
      <c r="G243" s="26"/>
      <c r="H243" s="191"/>
      <c r="I243" s="191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</row>
    <row r="244" spans="1:23" ht="12.75" customHeight="1">
      <c r="A244" s="26"/>
      <c r="B244" s="26"/>
      <c r="C244" s="26"/>
      <c r="D244" s="26"/>
      <c r="E244" s="26"/>
      <c r="F244" s="26"/>
      <c r="G244" s="26"/>
      <c r="H244" s="191"/>
      <c r="I244" s="191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</row>
    <row r="245" spans="1:23" ht="12.75" customHeight="1">
      <c r="A245" s="26"/>
      <c r="B245" s="26"/>
      <c r="C245" s="26"/>
      <c r="D245" s="26"/>
      <c r="E245" s="26"/>
      <c r="F245" s="26"/>
      <c r="G245" s="26"/>
      <c r="H245" s="191"/>
      <c r="I245" s="191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</row>
    <row r="246" spans="1:23" ht="12.75" customHeight="1">
      <c r="A246" s="26"/>
      <c r="B246" s="26"/>
      <c r="C246" s="26"/>
      <c r="D246" s="26"/>
      <c r="E246" s="26"/>
      <c r="F246" s="26"/>
      <c r="G246" s="26"/>
      <c r="H246" s="191"/>
      <c r="I246" s="191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</row>
    <row r="247" spans="1:23" ht="12.75" customHeight="1">
      <c r="A247" s="26"/>
      <c r="B247" s="26"/>
      <c r="C247" s="26"/>
      <c r="D247" s="26"/>
      <c r="E247" s="26"/>
      <c r="F247" s="26"/>
      <c r="G247" s="26"/>
      <c r="H247" s="191"/>
      <c r="I247" s="191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</row>
    <row r="248" spans="1:23" ht="12.75" customHeight="1">
      <c r="A248" s="26"/>
      <c r="B248" s="26"/>
      <c r="C248" s="26"/>
      <c r="D248" s="26"/>
      <c r="E248" s="26"/>
      <c r="F248" s="26"/>
      <c r="G248" s="26"/>
      <c r="H248" s="191"/>
      <c r="I248" s="191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</row>
    <row r="249" spans="1:23" ht="12.75" customHeight="1">
      <c r="A249" s="26"/>
      <c r="B249" s="26"/>
      <c r="C249" s="26"/>
      <c r="D249" s="26"/>
      <c r="E249" s="26"/>
      <c r="F249" s="26"/>
      <c r="G249" s="26"/>
      <c r="H249" s="191"/>
      <c r="I249" s="191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</row>
    <row r="250" spans="1:23" ht="12.75" customHeight="1">
      <c r="A250" s="26"/>
      <c r="B250" s="26"/>
      <c r="C250" s="26"/>
      <c r="D250" s="26"/>
      <c r="E250" s="26"/>
      <c r="F250" s="26"/>
      <c r="G250" s="26"/>
      <c r="H250" s="191"/>
      <c r="I250" s="191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</row>
    <row r="251" spans="1:23" ht="12.75" customHeight="1">
      <c r="A251" s="26"/>
      <c r="B251" s="26"/>
      <c r="C251" s="26"/>
      <c r="D251" s="26"/>
      <c r="E251" s="26"/>
      <c r="F251" s="26"/>
      <c r="G251" s="26"/>
      <c r="H251" s="191"/>
      <c r="I251" s="191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</row>
    <row r="252" spans="1:23" ht="12.75" customHeight="1">
      <c r="A252" s="26"/>
      <c r="B252" s="26"/>
      <c r="C252" s="26"/>
      <c r="D252" s="26"/>
      <c r="E252" s="26"/>
      <c r="F252" s="26"/>
      <c r="G252" s="26"/>
      <c r="H252" s="191"/>
      <c r="I252" s="191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</row>
    <row r="253" spans="1:23" ht="12.75" customHeight="1">
      <c r="A253" s="26"/>
      <c r="B253" s="26"/>
      <c r="C253" s="26"/>
      <c r="D253" s="26"/>
      <c r="E253" s="26"/>
      <c r="F253" s="26"/>
      <c r="G253" s="26"/>
      <c r="H253" s="191"/>
      <c r="I253" s="191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</row>
    <row r="254" spans="1:23" ht="12.75" customHeight="1">
      <c r="A254" s="26"/>
      <c r="B254" s="26"/>
      <c r="C254" s="26"/>
      <c r="D254" s="26"/>
      <c r="E254" s="26"/>
      <c r="F254" s="26"/>
      <c r="G254" s="26"/>
      <c r="H254" s="191"/>
      <c r="I254" s="191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</row>
    <row r="255" spans="1:23" ht="12.75" customHeight="1">
      <c r="A255" s="26"/>
      <c r="B255" s="26"/>
      <c r="C255" s="26"/>
      <c r="D255" s="26"/>
      <c r="E255" s="26"/>
      <c r="F255" s="26"/>
      <c r="G255" s="26"/>
      <c r="H255" s="191"/>
      <c r="I255" s="191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</row>
    <row r="256" spans="1:23" ht="12.75" customHeight="1">
      <c r="A256" s="26"/>
      <c r="B256" s="26"/>
      <c r="C256" s="26"/>
      <c r="D256" s="26"/>
      <c r="E256" s="26"/>
      <c r="F256" s="26"/>
      <c r="G256" s="26"/>
      <c r="H256" s="191"/>
      <c r="I256" s="191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</row>
    <row r="257" spans="1:23" ht="12.75" customHeight="1">
      <c r="A257" s="26"/>
      <c r="B257" s="26"/>
      <c r="C257" s="26"/>
      <c r="D257" s="26"/>
      <c r="E257" s="26"/>
      <c r="F257" s="26"/>
      <c r="G257" s="26"/>
      <c r="H257" s="191"/>
      <c r="I257" s="191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</row>
    <row r="258" spans="1:23" ht="12.75" customHeight="1">
      <c r="A258" s="26"/>
      <c r="B258" s="26"/>
      <c r="C258" s="26"/>
      <c r="D258" s="26"/>
      <c r="E258" s="26"/>
      <c r="F258" s="26"/>
      <c r="G258" s="26"/>
      <c r="H258" s="191"/>
      <c r="I258" s="191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</row>
    <row r="259" spans="1:23" ht="12.75" customHeight="1">
      <c r="A259" s="26"/>
      <c r="B259" s="26"/>
      <c r="C259" s="26"/>
      <c r="D259" s="26"/>
      <c r="E259" s="26"/>
      <c r="F259" s="26"/>
      <c r="G259" s="26"/>
      <c r="H259" s="191"/>
      <c r="I259" s="191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</row>
    <row r="260" spans="1:23" ht="12.75" customHeight="1">
      <c r="A260" s="26"/>
      <c r="B260" s="26"/>
      <c r="C260" s="26"/>
      <c r="D260" s="26"/>
      <c r="E260" s="26"/>
      <c r="F260" s="26"/>
      <c r="G260" s="26"/>
      <c r="H260" s="191"/>
      <c r="I260" s="191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</row>
    <row r="261" spans="1:23" ht="12.75" customHeight="1">
      <c r="A261" s="26"/>
      <c r="B261" s="26"/>
      <c r="C261" s="26"/>
      <c r="D261" s="26"/>
      <c r="E261" s="26"/>
      <c r="F261" s="26"/>
      <c r="G261" s="26"/>
      <c r="H261" s="191"/>
      <c r="I261" s="191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</row>
    <row r="262" spans="1:23" ht="12.75" customHeight="1">
      <c r="A262" s="26"/>
      <c r="B262" s="26"/>
      <c r="C262" s="26"/>
      <c r="D262" s="26"/>
      <c r="E262" s="26"/>
      <c r="F262" s="26"/>
      <c r="G262" s="26"/>
      <c r="H262" s="191"/>
      <c r="I262" s="191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</row>
    <row r="263" spans="1:23" ht="12.75" customHeight="1">
      <c r="A263" s="26"/>
      <c r="B263" s="26"/>
      <c r="C263" s="26"/>
      <c r="D263" s="26"/>
      <c r="E263" s="26"/>
      <c r="F263" s="26"/>
      <c r="G263" s="26"/>
      <c r="H263" s="191"/>
      <c r="I263" s="191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</row>
    <row r="264" spans="1:23" ht="12.75" customHeight="1">
      <c r="A264" s="26"/>
      <c r="B264" s="26"/>
      <c r="C264" s="26"/>
      <c r="D264" s="26"/>
      <c r="E264" s="26"/>
      <c r="F264" s="26"/>
      <c r="G264" s="26"/>
      <c r="H264" s="191"/>
      <c r="I264" s="191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</row>
    <row r="265" spans="1:23" ht="12.75" customHeight="1">
      <c r="A265" s="26"/>
      <c r="B265" s="26"/>
      <c r="C265" s="26"/>
      <c r="D265" s="26"/>
      <c r="E265" s="26"/>
      <c r="F265" s="26"/>
      <c r="G265" s="26"/>
      <c r="H265" s="191"/>
      <c r="I265" s="191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</row>
    <row r="266" spans="1:23" ht="12.75" customHeight="1">
      <c r="A266" s="26"/>
      <c r="B266" s="26"/>
      <c r="C266" s="26"/>
      <c r="D266" s="26"/>
      <c r="E266" s="26"/>
      <c r="F266" s="26"/>
      <c r="G266" s="26"/>
      <c r="H266" s="191"/>
      <c r="I266" s="191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</row>
    <row r="267" spans="1:23" ht="12.75" customHeight="1">
      <c r="A267" s="26"/>
      <c r="B267" s="26"/>
      <c r="C267" s="26"/>
      <c r="D267" s="26"/>
      <c r="E267" s="26"/>
      <c r="F267" s="26"/>
      <c r="G267" s="26"/>
      <c r="H267" s="191"/>
      <c r="I267" s="191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</row>
    <row r="268" spans="1:23" ht="12.75" customHeight="1">
      <c r="A268" s="26"/>
      <c r="B268" s="26"/>
      <c r="C268" s="26"/>
      <c r="D268" s="26"/>
      <c r="E268" s="26"/>
      <c r="F268" s="26"/>
      <c r="G268" s="26"/>
      <c r="H268" s="191"/>
      <c r="I268" s="191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</row>
    <row r="269" spans="1:23" ht="12.75" customHeight="1">
      <c r="A269" s="26"/>
      <c r="B269" s="26"/>
      <c r="C269" s="26"/>
      <c r="D269" s="26"/>
      <c r="E269" s="26"/>
      <c r="F269" s="26"/>
      <c r="G269" s="26"/>
      <c r="H269" s="191"/>
      <c r="I269" s="191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</row>
    <row r="270" spans="1:23" ht="12.75" customHeight="1">
      <c r="A270" s="26"/>
      <c r="B270" s="26"/>
      <c r="C270" s="26"/>
      <c r="D270" s="26"/>
      <c r="E270" s="26"/>
      <c r="F270" s="26"/>
      <c r="G270" s="26"/>
      <c r="H270" s="191"/>
      <c r="I270" s="191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</row>
    <row r="271" spans="1:23" ht="12.75" customHeight="1">
      <c r="A271" s="26"/>
      <c r="B271" s="26"/>
      <c r="C271" s="26"/>
      <c r="D271" s="26"/>
      <c r="E271" s="26"/>
      <c r="F271" s="26"/>
      <c r="G271" s="26"/>
      <c r="H271" s="191"/>
      <c r="I271" s="191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</row>
    <row r="272" spans="1:23" ht="12.75" customHeight="1">
      <c r="A272" s="26"/>
      <c r="B272" s="26"/>
      <c r="C272" s="26"/>
      <c r="D272" s="26"/>
      <c r="E272" s="26"/>
      <c r="F272" s="26"/>
      <c r="G272" s="26"/>
      <c r="H272" s="191"/>
      <c r="I272" s="191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</row>
    <row r="273" spans="1:23" ht="12.75" customHeight="1">
      <c r="A273" s="26"/>
      <c r="B273" s="26"/>
      <c r="C273" s="26"/>
      <c r="D273" s="26"/>
      <c r="E273" s="26"/>
      <c r="F273" s="26"/>
      <c r="G273" s="26"/>
      <c r="H273" s="191"/>
      <c r="I273" s="191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</row>
    <row r="274" spans="1:23" ht="12.75" customHeight="1">
      <c r="A274" s="26"/>
      <c r="B274" s="26"/>
      <c r="C274" s="26"/>
      <c r="D274" s="26"/>
      <c r="E274" s="26"/>
      <c r="F274" s="26"/>
      <c r="G274" s="26"/>
      <c r="H274" s="191"/>
      <c r="I274" s="191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</row>
    <row r="275" spans="1:23" ht="12.75" customHeight="1">
      <c r="A275" s="26"/>
      <c r="B275" s="26"/>
      <c r="C275" s="26"/>
      <c r="D275" s="26"/>
      <c r="E275" s="26"/>
      <c r="F275" s="26"/>
      <c r="G275" s="26"/>
      <c r="H275" s="191"/>
      <c r="I275" s="191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</row>
    <row r="276" spans="1:23" ht="12.75" customHeight="1">
      <c r="A276" s="26"/>
      <c r="B276" s="26"/>
      <c r="C276" s="26"/>
      <c r="D276" s="26"/>
      <c r="E276" s="26"/>
      <c r="F276" s="26"/>
      <c r="G276" s="26"/>
      <c r="H276" s="191"/>
      <c r="I276" s="191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</row>
    <row r="277" spans="1:23" ht="12.75" customHeight="1">
      <c r="A277" s="26"/>
      <c r="B277" s="26"/>
      <c r="C277" s="26"/>
      <c r="D277" s="26"/>
      <c r="E277" s="26"/>
      <c r="F277" s="26"/>
      <c r="G277" s="26"/>
      <c r="H277" s="191"/>
      <c r="I277" s="191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</row>
    <row r="278" spans="1:23" ht="12.75" customHeight="1">
      <c r="A278" s="26"/>
      <c r="B278" s="26"/>
      <c r="C278" s="26"/>
      <c r="D278" s="26"/>
      <c r="E278" s="26"/>
      <c r="F278" s="26"/>
      <c r="G278" s="26"/>
      <c r="H278" s="191"/>
      <c r="I278" s="191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</row>
    <row r="279" spans="1:23" ht="12.75" customHeight="1">
      <c r="A279" s="26"/>
      <c r="B279" s="26"/>
      <c r="C279" s="26"/>
      <c r="D279" s="26"/>
      <c r="E279" s="26"/>
      <c r="F279" s="26"/>
      <c r="G279" s="26"/>
      <c r="H279" s="191"/>
      <c r="I279" s="191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</row>
    <row r="280" spans="1:23" ht="12.75" customHeight="1">
      <c r="A280" s="26"/>
      <c r="B280" s="26"/>
      <c r="C280" s="26"/>
      <c r="D280" s="26"/>
      <c r="E280" s="26"/>
      <c r="F280" s="26"/>
      <c r="G280" s="26"/>
      <c r="H280" s="191"/>
      <c r="I280" s="191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</row>
    <row r="281" spans="1:23" ht="12.75" customHeight="1">
      <c r="A281" s="26"/>
      <c r="B281" s="26"/>
      <c r="C281" s="26"/>
      <c r="D281" s="26"/>
      <c r="E281" s="26"/>
      <c r="F281" s="26"/>
      <c r="G281" s="26"/>
      <c r="H281" s="191"/>
      <c r="I281" s="191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</row>
    <row r="282" spans="1:23" ht="12.75" customHeight="1">
      <c r="A282" s="26"/>
      <c r="B282" s="26"/>
      <c r="C282" s="26"/>
      <c r="D282" s="26"/>
      <c r="E282" s="26"/>
      <c r="F282" s="26"/>
      <c r="G282" s="26"/>
      <c r="H282" s="191"/>
      <c r="I282" s="191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</row>
    <row r="283" spans="1:23" ht="12.75" customHeight="1">
      <c r="A283" s="26"/>
      <c r="B283" s="26"/>
      <c r="C283" s="26"/>
      <c r="D283" s="26"/>
      <c r="E283" s="26"/>
      <c r="F283" s="26"/>
      <c r="G283" s="26"/>
      <c r="H283" s="191"/>
      <c r="I283" s="191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</row>
    <row r="284" spans="1:23" ht="12.75" customHeight="1">
      <c r="A284" s="26"/>
      <c r="B284" s="26"/>
      <c r="C284" s="26"/>
      <c r="D284" s="26"/>
      <c r="E284" s="26"/>
      <c r="F284" s="26"/>
      <c r="G284" s="26"/>
      <c r="H284" s="191"/>
      <c r="I284" s="191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</row>
    <row r="285" spans="1:23" ht="12.75" customHeight="1">
      <c r="A285" s="26"/>
      <c r="B285" s="26"/>
      <c r="C285" s="26"/>
      <c r="D285" s="26"/>
      <c r="E285" s="26"/>
      <c r="F285" s="26"/>
      <c r="G285" s="26"/>
      <c r="H285" s="191"/>
      <c r="I285" s="191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</row>
    <row r="286" spans="1:23" ht="12.75" customHeight="1">
      <c r="A286" s="26"/>
      <c r="B286" s="26"/>
      <c r="C286" s="26"/>
      <c r="D286" s="26"/>
      <c r="E286" s="26"/>
      <c r="F286" s="26"/>
      <c r="G286" s="26"/>
      <c r="H286" s="191"/>
      <c r="I286" s="191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</row>
    <row r="287" spans="1:23" ht="12.75" customHeight="1">
      <c r="A287" s="26"/>
      <c r="B287" s="26"/>
      <c r="C287" s="26"/>
      <c r="D287" s="26"/>
      <c r="E287" s="26"/>
      <c r="F287" s="26"/>
      <c r="G287" s="26"/>
      <c r="H287" s="191"/>
      <c r="I287" s="191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</row>
    <row r="288" spans="1:23" ht="12.75" customHeight="1">
      <c r="A288" s="26"/>
      <c r="B288" s="26"/>
      <c r="C288" s="26"/>
      <c r="D288" s="26"/>
      <c r="E288" s="26"/>
      <c r="F288" s="26"/>
      <c r="G288" s="26"/>
      <c r="H288" s="191"/>
      <c r="I288" s="191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</row>
    <row r="289" spans="1:23" ht="12.75" customHeight="1">
      <c r="A289" s="26"/>
      <c r="B289" s="26"/>
      <c r="C289" s="26"/>
      <c r="D289" s="26"/>
      <c r="E289" s="26"/>
      <c r="F289" s="26"/>
      <c r="G289" s="26"/>
      <c r="H289" s="191"/>
      <c r="I289" s="191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</row>
    <row r="290" spans="1:23" ht="12.75" customHeight="1">
      <c r="A290" s="26"/>
      <c r="B290" s="26"/>
      <c r="C290" s="26"/>
      <c r="D290" s="26"/>
      <c r="E290" s="26"/>
      <c r="F290" s="26"/>
      <c r="G290" s="26"/>
      <c r="H290" s="191"/>
      <c r="I290" s="191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</row>
    <row r="291" spans="1:23" ht="12.75" customHeight="1">
      <c r="A291" s="26"/>
      <c r="B291" s="26"/>
      <c r="C291" s="26"/>
      <c r="D291" s="26"/>
      <c r="E291" s="26"/>
      <c r="F291" s="26"/>
      <c r="G291" s="26"/>
      <c r="H291" s="191"/>
      <c r="I291" s="191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</row>
    <row r="292" spans="1:23" ht="12.75" customHeight="1">
      <c r="A292" s="26"/>
      <c r="B292" s="26"/>
      <c r="C292" s="26"/>
      <c r="D292" s="26"/>
      <c r="E292" s="26"/>
      <c r="F292" s="26"/>
      <c r="G292" s="26"/>
      <c r="H292" s="191"/>
      <c r="I292" s="191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</row>
    <row r="293" spans="1:23" ht="12.75" customHeight="1">
      <c r="A293" s="26"/>
      <c r="B293" s="26"/>
      <c r="C293" s="26"/>
      <c r="D293" s="26"/>
      <c r="E293" s="26"/>
      <c r="F293" s="26"/>
      <c r="G293" s="26"/>
      <c r="H293" s="191"/>
      <c r="I293" s="191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</row>
    <row r="294" spans="1:23" ht="12.75" customHeight="1">
      <c r="A294" s="26"/>
      <c r="B294" s="26"/>
      <c r="C294" s="26"/>
      <c r="D294" s="26"/>
      <c r="E294" s="26"/>
      <c r="F294" s="26"/>
      <c r="G294" s="26"/>
      <c r="H294" s="191"/>
      <c r="I294" s="191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</row>
    <row r="295" spans="1:23" ht="12.75" customHeight="1">
      <c r="A295" s="26"/>
      <c r="B295" s="26"/>
      <c r="C295" s="26"/>
      <c r="D295" s="26"/>
      <c r="E295" s="26"/>
      <c r="F295" s="26"/>
      <c r="G295" s="26"/>
      <c r="H295" s="191"/>
      <c r="I295" s="191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</row>
    <row r="296" spans="1:23" ht="12.75" customHeight="1">
      <c r="A296" s="26"/>
      <c r="B296" s="26"/>
      <c r="C296" s="26"/>
      <c r="D296" s="26"/>
      <c r="E296" s="26"/>
      <c r="F296" s="26"/>
      <c r="G296" s="26"/>
      <c r="H296" s="191"/>
      <c r="I296" s="191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</row>
    <row r="297" spans="1:23" ht="12.75" customHeight="1">
      <c r="A297" s="26"/>
      <c r="B297" s="26"/>
      <c r="C297" s="26"/>
      <c r="D297" s="26"/>
      <c r="E297" s="26"/>
      <c r="F297" s="26"/>
      <c r="G297" s="26"/>
      <c r="H297" s="191"/>
      <c r="I297" s="191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</row>
    <row r="298" spans="1:23" ht="12.75" customHeight="1">
      <c r="A298" s="26"/>
      <c r="B298" s="26"/>
      <c r="C298" s="26"/>
      <c r="D298" s="26"/>
      <c r="E298" s="26"/>
      <c r="F298" s="26"/>
      <c r="G298" s="26"/>
      <c r="H298" s="191"/>
      <c r="I298" s="191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</row>
    <row r="299" spans="1:23" ht="12.75" customHeight="1">
      <c r="A299" s="26"/>
      <c r="B299" s="26"/>
      <c r="C299" s="26"/>
      <c r="D299" s="26"/>
      <c r="E299" s="26"/>
      <c r="F299" s="26"/>
      <c r="G299" s="26"/>
      <c r="H299" s="191"/>
      <c r="I299" s="191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</row>
    <row r="300" spans="1:23" ht="12.75" customHeight="1">
      <c r="A300" s="26"/>
      <c r="B300" s="26"/>
      <c r="C300" s="26"/>
      <c r="D300" s="26"/>
      <c r="E300" s="26"/>
      <c r="F300" s="26"/>
      <c r="G300" s="26"/>
      <c r="H300" s="191"/>
      <c r="I300" s="191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</row>
    <row r="301" spans="1:23" ht="12.75" customHeight="1">
      <c r="A301" s="26"/>
      <c r="B301" s="26"/>
      <c r="C301" s="26"/>
      <c r="D301" s="26"/>
      <c r="E301" s="26"/>
      <c r="F301" s="26"/>
      <c r="G301" s="26"/>
      <c r="H301" s="191"/>
      <c r="I301" s="191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</row>
    <row r="302" spans="1:23" ht="12.75" customHeight="1">
      <c r="A302" s="26"/>
      <c r="B302" s="26"/>
      <c r="C302" s="26"/>
      <c r="D302" s="26"/>
      <c r="E302" s="26"/>
      <c r="F302" s="26"/>
      <c r="G302" s="26"/>
      <c r="H302" s="191"/>
      <c r="I302" s="191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</row>
    <row r="303" spans="1:23" ht="12.75" customHeight="1">
      <c r="A303" s="26"/>
      <c r="B303" s="26"/>
      <c r="C303" s="26"/>
      <c r="D303" s="26"/>
      <c r="E303" s="26"/>
      <c r="F303" s="26"/>
      <c r="G303" s="26"/>
      <c r="H303" s="191"/>
      <c r="I303" s="191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</row>
    <row r="304" spans="1:23" ht="12.75" customHeight="1">
      <c r="A304" s="26"/>
      <c r="B304" s="26"/>
      <c r="C304" s="26"/>
      <c r="D304" s="26"/>
      <c r="E304" s="26"/>
      <c r="F304" s="26"/>
      <c r="G304" s="26"/>
      <c r="H304" s="191"/>
      <c r="I304" s="191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</row>
    <row r="305" spans="1:23" ht="12.75" customHeight="1">
      <c r="A305" s="26"/>
      <c r="B305" s="26"/>
      <c r="C305" s="26"/>
      <c r="D305" s="26"/>
      <c r="E305" s="26"/>
      <c r="F305" s="26"/>
      <c r="G305" s="26"/>
      <c r="H305" s="191"/>
      <c r="I305" s="191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</row>
    <row r="306" spans="1:23" ht="12.75" customHeight="1">
      <c r="A306" s="26"/>
      <c r="B306" s="26"/>
      <c r="C306" s="26"/>
      <c r="D306" s="26"/>
      <c r="E306" s="26"/>
      <c r="F306" s="26"/>
      <c r="G306" s="26"/>
      <c r="H306" s="191"/>
      <c r="I306" s="191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</row>
    <row r="307" spans="1:23" ht="12.75" customHeight="1">
      <c r="A307" s="26"/>
      <c r="B307" s="26"/>
      <c r="C307" s="26"/>
      <c r="D307" s="26"/>
      <c r="E307" s="26"/>
      <c r="F307" s="26"/>
      <c r="G307" s="26"/>
      <c r="H307" s="191"/>
      <c r="I307" s="191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</row>
    <row r="308" spans="1:23" ht="12.75" customHeight="1">
      <c r="A308" s="26"/>
      <c r="B308" s="26"/>
      <c r="C308" s="26"/>
      <c r="D308" s="26"/>
      <c r="E308" s="26"/>
      <c r="F308" s="26"/>
      <c r="G308" s="26"/>
      <c r="H308" s="191"/>
      <c r="I308" s="191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</row>
    <row r="309" spans="1:23" ht="12.75" customHeight="1">
      <c r="A309" s="26"/>
      <c r="B309" s="26"/>
      <c r="C309" s="26"/>
      <c r="D309" s="26"/>
      <c r="E309" s="26"/>
      <c r="F309" s="26"/>
      <c r="G309" s="26"/>
      <c r="H309" s="191"/>
      <c r="I309" s="191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</row>
    <row r="310" spans="1:23" ht="12.75" customHeight="1">
      <c r="A310" s="26"/>
      <c r="B310" s="26"/>
      <c r="C310" s="26"/>
      <c r="D310" s="26"/>
      <c r="E310" s="26"/>
      <c r="F310" s="26"/>
      <c r="G310" s="26"/>
      <c r="H310" s="191"/>
      <c r="I310" s="191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</row>
    <row r="311" spans="1:23" ht="12.75" customHeight="1">
      <c r="A311" s="26"/>
      <c r="B311" s="26"/>
      <c r="C311" s="26"/>
      <c r="D311" s="26"/>
      <c r="E311" s="26"/>
      <c r="F311" s="26"/>
      <c r="G311" s="26"/>
      <c r="H311" s="191"/>
      <c r="I311" s="191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</row>
    <row r="312" spans="1:23" ht="12.75" customHeight="1">
      <c r="A312" s="26"/>
      <c r="B312" s="26"/>
      <c r="C312" s="26"/>
      <c r="D312" s="26"/>
      <c r="E312" s="26"/>
      <c r="F312" s="26"/>
      <c r="G312" s="26"/>
      <c r="H312" s="191"/>
      <c r="I312" s="191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</row>
    <row r="313" spans="1:23" ht="12.75" customHeight="1">
      <c r="A313" s="26"/>
      <c r="B313" s="26"/>
      <c r="C313" s="26"/>
      <c r="D313" s="26"/>
      <c r="E313" s="26"/>
      <c r="F313" s="26"/>
      <c r="G313" s="26"/>
      <c r="H313" s="191"/>
      <c r="I313" s="191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</row>
    <row r="314" spans="1:23" ht="12.75" customHeight="1">
      <c r="A314" s="26"/>
      <c r="B314" s="26"/>
      <c r="C314" s="26"/>
      <c r="D314" s="26"/>
      <c r="E314" s="26"/>
      <c r="F314" s="26"/>
      <c r="G314" s="26"/>
      <c r="H314" s="191"/>
      <c r="I314" s="191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</row>
    <row r="315" spans="1:23" ht="12.75" customHeight="1">
      <c r="A315" s="26"/>
      <c r="B315" s="26"/>
      <c r="C315" s="26"/>
      <c r="D315" s="26"/>
      <c r="E315" s="26"/>
      <c r="F315" s="26"/>
      <c r="G315" s="26"/>
      <c r="H315" s="191"/>
      <c r="I315" s="191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</row>
    <row r="316" spans="1:23" ht="12.75" customHeight="1">
      <c r="A316" s="26"/>
      <c r="B316" s="26"/>
      <c r="C316" s="26"/>
      <c r="D316" s="26"/>
      <c r="E316" s="26"/>
      <c r="F316" s="26"/>
      <c r="G316" s="26"/>
      <c r="H316" s="191"/>
      <c r="I316" s="191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</row>
    <row r="317" spans="1:23" ht="12.75" customHeight="1">
      <c r="A317" s="26"/>
      <c r="B317" s="26"/>
      <c r="C317" s="26"/>
      <c r="D317" s="26"/>
      <c r="E317" s="26"/>
      <c r="F317" s="26"/>
      <c r="G317" s="26"/>
      <c r="H317" s="191"/>
      <c r="I317" s="191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</row>
    <row r="318" spans="1:23" ht="12.75" customHeight="1">
      <c r="A318" s="26"/>
      <c r="B318" s="26"/>
      <c r="C318" s="26"/>
      <c r="D318" s="26"/>
      <c r="E318" s="26"/>
      <c r="F318" s="26"/>
      <c r="G318" s="26"/>
      <c r="H318" s="191"/>
      <c r="I318" s="191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</row>
    <row r="319" spans="1:23" ht="12.75" customHeight="1">
      <c r="A319" s="26"/>
      <c r="B319" s="26"/>
      <c r="C319" s="26"/>
      <c r="D319" s="26"/>
      <c r="E319" s="26"/>
      <c r="F319" s="26"/>
      <c r="G319" s="26"/>
      <c r="H319" s="191"/>
      <c r="I319" s="191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</row>
    <row r="320" spans="1:23" ht="12.75" customHeight="1">
      <c r="A320" s="26"/>
      <c r="B320" s="26"/>
      <c r="C320" s="26"/>
      <c r="D320" s="26"/>
      <c r="E320" s="26"/>
      <c r="F320" s="26"/>
      <c r="G320" s="26"/>
      <c r="H320" s="191"/>
      <c r="I320" s="191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</row>
    <row r="321" spans="1:23" ht="12.75" customHeight="1">
      <c r="A321" s="26"/>
      <c r="B321" s="26"/>
      <c r="C321" s="26"/>
      <c r="D321" s="26"/>
      <c r="E321" s="26"/>
      <c r="F321" s="26"/>
      <c r="G321" s="26"/>
      <c r="H321" s="191"/>
      <c r="I321" s="191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</row>
    <row r="322" spans="1:23" ht="12.75" customHeight="1">
      <c r="A322" s="26"/>
      <c r="B322" s="26"/>
      <c r="C322" s="26"/>
      <c r="D322" s="26"/>
      <c r="E322" s="26"/>
      <c r="F322" s="26"/>
      <c r="G322" s="26"/>
      <c r="H322" s="191"/>
      <c r="I322" s="191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</row>
    <row r="323" spans="1:23" ht="12.75" customHeight="1">
      <c r="A323" s="26"/>
      <c r="B323" s="26"/>
      <c r="C323" s="26"/>
      <c r="D323" s="26"/>
      <c r="E323" s="26"/>
      <c r="F323" s="26"/>
      <c r="G323" s="26"/>
      <c r="H323" s="191"/>
      <c r="I323" s="191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</row>
    <row r="324" spans="1:23" ht="12.75" customHeight="1">
      <c r="A324" s="26"/>
      <c r="B324" s="26"/>
      <c r="C324" s="26"/>
      <c r="D324" s="26"/>
      <c r="E324" s="26"/>
      <c r="F324" s="26"/>
      <c r="G324" s="26"/>
      <c r="H324" s="191"/>
      <c r="I324" s="191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</row>
    <row r="325" spans="1:23" ht="12.75" customHeight="1">
      <c r="A325" s="26"/>
      <c r="B325" s="26"/>
      <c r="C325" s="26"/>
      <c r="D325" s="26"/>
      <c r="E325" s="26"/>
      <c r="F325" s="26"/>
      <c r="G325" s="26"/>
      <c r="H325" s="191"/>
      <c r="I325" s="191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</row>
    <row r="326" spans="1:23" ht="12.75" customHeight="1">
      <c r="A326" s="26"/>
      <c r="B326" s="26"/>
      <c r="C326" s="26"/>
      <c r="D326" s="26"/>
      <c r="E326" s="26"/>
      <c r="F326" s="26"/>
      <c r="G326" s="26"/>
      <c r="H326" s="191"/>
      <c r="I326" s="191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</row>
    <row r="327" spans="1:23" ht="12.75" customHeight="1">
      <c r="A327" s="26"/>
      <c r="B327" s="26"/>
      <c r="C327" s="26"/>
      <c r="D327" s="26"/>
      <c r="E327" s="26"/>
      <c r="F327" s="26"/>
      <c r="G327" s="26"/>
      <c r="H327" s="191"/>
      <c r="I327" s="191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</row>
    <row r="328" spans="1:23" ht="12.75" customHeight="1">
      <c r="A328" s="26"/>
      <c r="B328" s="26"/>
      <c r="C328" s="26"/>
      <c r="D328" s="26"/>
      <c r="E328" s="26"/>
      <c r="F328" s="26"/>
      <c r="G328" s="26"/>
      <c r="H328" s="191"/>
      <c r="I328" s="191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</row>
    <row r="329" spans="1:23" ht="12.75" customHeight="1">
      <c r="A329" s="26"/>
      <c r="B329" s="26"/>
      <c r="C329" s="26"/>
      <c r="D329" s="26"/>
      <c r="E329" s="26"/>
      <c r="F329" s="26"/>
      <c r="G329" s="26"/>
      <c r="H329" s="191"/>
      <c r="I329" s="191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</row>
    <row r="330" spans="1:23" ht="12.75" customHeight="1">
      <c r="A330" s="26"/>
      <c r="B330" s="26"/>
      <c r="C330" s="26"/>
      <c r="D330" s="26"/>
      <c r="E330" s="26"/>
      <c r="F330" s="26"/>
      <c r="G330" s="26"/>
      <c r="H330" s="191"/>
      <c r="I330" s="191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</row>
    <row r="331" spans="1:23" ht="12.75" customHeight="1">
      <c r="A331" s="26"/>
      <c r="B331" s="26"/>
      <c r="C331" s="26"/>
      <c r="D331" s="26"/>
      <c r="E331" s="26"/>
      <c r="F331" s="26"/>
      <c r="G331" s="26"/>
      <c r="H331" s="191"/>
      <c r="I331" s="191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</row>
    <row r="332" spans="1:23" ht="12.75" customHeight="1">
      <c r="A332" s="26"/>
      <c r="B332" s="26"/>
      <c r="C332" s="26"/>
      <c r="D332" s="26"/>
      <c r="E332" s="26"/>
      <c r="F332" s="26"/>
      <c r="G332" s="26"/>
      <c r="H332" s="191"/>
      <c r="I332" s="191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</row>
    <row r="333" spans="1:23" ht="12.75" customHeight="1">
      <c r="A333" s="26"/>
      <c r="B333" s="26"/>
      <c r="C333" s="26"/>
      <c r="D333" s="26"/>
      <c r="E333" s="26"/>
      <c r="F333" s="26"/>
      <c r="G333" s="26"/>
      <c r="H333" s="191"/>
      <c r="I333" s="191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</row>
    <row r="334" spans="1:23" ht="12.75" customHeight="1">
      <c r="A334" s="26"/>
      <c r="B334" s="26"/>
      <c r="C334" s="26"/>
      <c r="D334" s="26"/>
      <c r="E334" s="26"/>
      <c r="F334" s="26"/>
      <c r="G334" s="26"/>
      <c r="H334" s="191"/>
      <c r="I334" s="191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</row>
    <row r="335" spans="1:23" ht="12.75" customHeight="1">
      <c r="A335" s="26"/>
      <c r="B335" s="26"/>
      <c r="C335" s="26"/>
      <c r="D335" s="26"/>
      <c r="E335" s="26"/>
      <c r="F335" s="26"/>
      <c r="G335" s="26"/>
      <c r="H335" s="191"/>
      <c r="I335" s="191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</row>
    <row r="336" spans="1:23" ht="12.75" customHeight="1">
      <c r="A336" s="26"/>
      <c r="B336" s="26"/>
      <c r="C336" s="26"/>
      <c r="D336" s="26"/>
      <c r="E336" s="26"/>
      <c r="F336" s="26"/>
      <c r="G336" s="26"/>
      <c r="H336" s="191"/>
      <c r="I336" s="191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</row>
    <row r="337" spans="1:23" ht="12.75" customHeight="1">
      <c r="A337" s="26"/>
      <c r="B337" s="26"/>
      <c r="C337" s="26"/>
      <c r="D337" s="26"/>
      <c r="E337" s="26"/>
      <c r="F337" s="26"/>
      <c r="G337" s="26"/>
      <c r="H337" s="191"/>
      <c r="I337" s="191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</row>
    <row r="338" spans="1:23" ht="12.75" customHeight="1">
      <c r="A338" s="26"/>
      <c r="B338" s="26"/>
      <c r="C338" s="26"/>
      <c r="D338" s="26"/>
      <c r="E338" s="26"/>
      <c r="F338" s="26"/>
      <c r="G338" s="26"/>
      <c r="H338" s="191"/>
      <c r="I338" s="191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</row>
    <row r="339" spans="1:23" ht="12.75" customHeight="1">
      <c r="A339" s="26"/>
      <c r="B339" s="26"/>
      <c r="C339" s="26"/>
      <c r="D339" s="26"/>
      <c r="E339" s="26"/>
      <c r="F339" s="26"/>
      <c r="G339" s="26"/>
      <c r="H339" s="191"/>
      <c r="I339" s="191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</row>
    <row r="340" spans="1:23" ht="12.75" customHeight="1">
      <c r="A340" s="26"/>
      <c r="B340" s="26"/>
      <c r="C340" s="26"/>
      <c r="D340" s="26"/>
      <c r="E340" s="26"/>
      <c r="F340" s="26"/>
      <c r="G340" s="26"/>
      <c r="H340" s="191"/>
      <c r="I340" s="191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</row>
    <row r="341" spans="1:23" ht="12.75" customHeight="1">
      <c r="A341" s="26"/>
      <c r="B341" s="26"/>
      <c r="C341" s="26"/>
      <c r="D341" s="26"/>
      <c r="E341" s="26"/>
      <c r="F341" s="26"/>
      <c r="G341" s="26"/>
      <c r="H341" s="191"/>
      <c r="I341" s="191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</row>
    <row r="342" spans="1:23" ht="12.75" customHeight="1">
      <c r="A342" s="26"/>
      <c r="B342" s="26"/>
      <c r="C342" s="26"/>
      <c r="D342" s="26"/>
      <c r="E342" s="26"/>
      <c r="F342" s="26"/>
      <c r="G342" s="26"/>
      <c r="H342" s="191"/>
      <c r="I342" s="191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</row>
    <row r="343" spans="1:23" ht="12.75" customHeight="1">
      <c r="A343" s="26"/>
      <c r="B343" s="26"/>
      <c r="C343" s="26"/>
      <c r="D343" s="26"/>
      <c r="E343" s="26"/>
      <c r="F343" s="26"/>
      <c r="G343" s="26"/>
      <c r="H343" s="191"/>
      <c r="I343" s="191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</row>
    <row r="344" spans="1:23" ht="12.75" customHeight="1">
      <c r="A344" s="26"/>
      <c r="B344" s="26"/>
      <c r="C344" s="26"/>
      <c r="D344" s="26"/>
      <c r="E344" s="26"/>
      <c r="F344" s="26"/>
      <c r="G344" s="26"/>
      <c r="H344" s="191"/>
      <c r="I344" s="191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</row>
    <row r="345" spans="1:23" ht="12.75" customHeight="1">
      <c r="A345" s="26"/>
      <c r="B345" s="26"/>
      <c r="C345" s="26"/>
      <c r="D345" s="26"/>
      <c r="E345" s="26"/>
      <c r="F345" s="26"/>
      <c r="G345" s="26"/>
      <c r="H345" s="191"/>
      <c r="I345" s="191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</row>
    <row r="346" spans="1:23" ht="12.75" customHeight="1">
      <c r="A346" s="26"/>
      <c r="B346" s="26"/>
      <c r="C346" s="26"/>
      <c r="D346" s="26"/>
      <c r="E346" s="26"/>
      <c r="F346" s="26"/>
      <c r="G346" s="26"/>
      <c r="H346" s="191"/>
      <c r="I346" s="191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</row>
    <row r="347" spans="1:23" ht="12.75" customHeight="1">
      <c r="A347" s="26"/>
      <c r="B347" s="26"/>
      <c r="C347" s="26"/>
      <c r="D347" s="26"/>
      <c r="E347" s="26"/>
      <c r="F347" s="26"/>
      <c r="G347" s="26"/>
      <c r="H347" s="191"/>
      <c r="I347" s="191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</row>
    <row r="348" spans="1:23" ht="12.75" customHeight="1">
      <c r="A348" s="26"/>
      <c r="B348" s="26"/>
      <c r="C348" s="26"/>
      <c r="D348" s="26"/>
      <c r="E348" s="26"/>
      <c r="F348" s="26"/>
      <c r="G348" s="26"/>
      <c r="H348" s="191"/>
      <c r="I348" s="191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</row>
    <row r="349" spans="1:23" ht="12.75" customHeight="1">
      <c r="A349" s="26"/>
      <c r="B349" s="26"/>
      <c r="C349" s="26"/>
      <c r="D349" s="26"/>
      <c r="E349" s="26"/>
      <c r="F349" s="26"/>
      <c r="G349" s="26"/>
      <c r="H349" s="191"/>
      <c r="I349" s="191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</row>
    <row r="350" spans="1:23" ht="12.75" customHeight="1">
      <c r="A350" s="26"/>
      <c r="B350" s="26"/>
      <c r="C350" s="26"/>
      <c r="D350" s="26"/>
      <c r="E350" s="26"/>
      <c r="F350" s="26"/>
      <c r="G350" s="26"/>
      <c r="H350" s="191"/>
      <c r="I350" s="191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</row>
    <row r="351" spans="1:23" ht="12.75" customHeight="1">
      <c r="A351" s="26"/>
      <c r="B351" s="26"/>
      <c r="C351" s="26"/>
      <c r="D351" s="26"/>
      <c r="E351" s="26"/>
      <c r="F351" s="26"/>
      <c r="G351" s="26"/>
      <c r="H351" s="191"/>
      <c r="I351" s="191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</row>
    <row r="352" spans="1:23" ht="12.75" customHeight="1">
      <c r="A352" s="26"/>
      <c r="B352" s="26"/>
      <c r="C352" s="26"/>
      <c r="D352" s="26"/>
      <c r="E352" s="26"/>
      <c r="F352" s="26"/>
      <c r="G352" s="26"/>
      <c r="H352" s="191"/>
      <c r="I352" s="191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</row>
    <row r="353" spans="1:23" ht="12.75" customHeight="1">
      <c r="A353" s="26"/>
      <c r="B353" s="26"/>
      <c r="C353" s="26"/>
      <c r="D353" s="26"/>
      <c r="E353" s="26"/>
      <c r="F353" s="26"/>
      <c r="G353" s="26"/>
      <c r="H353" s="191"/>
      <c r="I353" s="191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</row>
    <row r="354" spans="1:23" ht="12.75" customHeight="1">
      <c r="A354" s="26"/>
      <c r="B354" s="26"/>
      <c r="C354" s="26"/>
      <c r="D354" s="26"/>
      <c r="E354" s="26"/>
      <c r="F354" s="26"/>
      <c r="G354" s="26"/>
      <c r="H354" s="191"/>
      <c r="I354" s="191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</row>
    <row r="355" spans="1:23" ht="12.75" customHeight="1">
      <c r="A355" s="26"/>
      <c r="B355" s="26"/>
      <c r="C355" s="26"/>
      <c r="D355" s="26"/>
      <c r="E355" s="26"/>
      <c r="F355" s="26"/>
      <c r="G355" s="26"/>
      <c r="H355" s="191"/>
      <c r="I355" s="191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</row>
    <row r="356" spans="1:23" ht="12.75" customHeight="1"/>
    <row r="357" spans="1:23" ht="12.75" customHeight="1"/>
    <row r="358" spans="1:23" ht="12.75" customHeight="1"/>
    <row r="359" spans="1:23" ht="12.75" customHeight="1"/>
    <row r="360" spans="1:23" ht="12.75" customHeight="1"/>
    <row r="361" spans="1:23" ht="12.75" customHeight="1"/>
    <row r="362" spans="1:23" ht="12.75" customHeight="1"/>
    <row r="363" spans="1:23" ht="12.75" customHeight="1"/>
    <row r="364" spans="1:23" ht="12.75" customHeight="1"/>
    <row r="365" spans="1:23" ht="12.75" customHeight="1"/>
    <row r="366" spans="1:23" ht="12.75" customHeight="1"/>
    <row r="367" spans="1:23" ht="12.75" customHeight="1"/>
    <row r="368" spans="1:23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67">
    <mergeCell ref="B107:G107"/>
    <mergeCell ref="B108:G108"/>
    <mergeCell ref="B109:G109"/>
    <mergeCell ref="B110:G110"/>
    <mergeCell ref="B111:G111"/>
    <mergeCell ref="B112:G112"/>
    <mergeCell ref="A113:G113"/>
    <mergeCell ref="B98:G98"/>
    <mergeCell ref="B99:G99"/>
    <mergeCell ref="B100:G100"/>
    <mergeCell ref="B101:G101"/>
    <mergeCell ref="A102:G102"/>
    <mergeCell ref="A103:I103"/>
    <mergeCell ref="A104:I104"/>
    <mergeCell ref="B105:G105"/>
    <mergeCell ref="B106:G106"/>
    <mergeCell ref="A89:I89"/>
    <mergeCell ref="A90:I90"/>
    <mergeCell ref="A91:H91"/>
    <mergeCell ref="B92:H92"/>
    <mergeCell ref="B93:H93"/>
    <mergeCell ref="A94:H94"/>
    <mergeCell ref="A95:I95"/>
    <mergeCell ref="A96:I96"/>
    <mergeCell ref="B97:G97"/>
    <mergeCell ref="B80:G80"/>
    <mergeCell ref="B81:G81"/>
    <mergeCell ref="B82:G82"/>
    <mergeCell ref="A83:G83"/>
    <mergeCell ref="A84:G84"/>
    <mergeCell ref="A85:G85"/>
    <mergeCell ref="B86:G86"/>
    <mergeCell ref="B87:G87"/>
    <mergeCell ref="A88:G88"/>
    <mergeCell ref="B145:G145"/>
    <mergeCell ref="A146:I146"/>
    <mergeCell ref="B147:H147"/>
    <mergeCell ref="B148:H148"/>
    <mergeCell ref="B149:H149"/>
    <mergeCell ref="B150:H150"/>
    <mergeCell ref="A151:H151"/>
    <mergeCell ref="A141:B141"/>
    <mergeCell ref="C141:D141"/>
    <mergeCell ref="E141:F141"/>
    <mergeCell ref="A142:B142"/>
    <mergeCell ref="C142:D142"/>
    <mergeCell ref="E142:F142"/>
    <mergeCell ref="A143:H143"/>
    <mergeCell ref="C140:D140"/>
    <mergeCell ref="E140:F140"/>
    <mergeCell ref="A138:B138"/>
    <mergeCell ref="C138:D138"/>
    <mergeCell ref="E138:F138"/>
    <mergeCell ref="A139:B139"/>
    <mergeCell ref="C139:D139"/>
    <mergeCell ref="E139:F139"/>
    <mergeCell ref="A140:B140"/>
    <mergeCell ref="A124:I124"/>
    <mergeCell ref="A125:H125"/>
    <mergeCell ref="B126:H126"/>
    <mergeCell ref="B127:H127"/>
    <mergeCell ref="B128:H128"/>
    <mergeCell ref="B129:H129"/>
    <mergeCell ref="B130:H130"/>
    <mergeCell ref="B131:H131"/>
    <mergeCell ref="C137:D137"/>
    <mergeCell ref="E137:F137"/>
    <mergeCell ref="B132:H132"/>
    <mergeCell ref="A133:H133"/>
    <mergeCell ref="B135:G135"/>
    <mergeCell ref="A136:B136"/>
    <mergeCell ref="C136:D136"/>
    <mergeCell ref="E136:F136"/>
    <mergeCell ref="A137:B137"/>
    <mergeCell ref="A62:I62"/>
    <mergeCell ref="A63:I63"/>
    <mergeCell ref="B64:G64"/>
    <mergeCell ref="B114:I114"/>
    <mergeCell ref="B115:G115"/>
    <mergeCell ref="B116:G116"/>
    <mergeCell ref="B118:G118"/>
    <mergeCell ref="B120:G120"/>
    <mergeCell ref="B122:G122"/>
    <mergeCell ref="B65:G65"/>
    <mergeCell ref="B66:G66"/>
    <mergeCell ref="B67:G67"/>
    <mergeCell ref="B68:G68"/>
    <mergeCell ref="B69:G69"/>
    <mergeCell ref="B70:G70"/>
    <mergeCell ref="A71:G71"/>
    <mergeCell ref="A72:I72"/>
    <mergeCell ref="A73:I73"/>
    <mergeCell ref="A74:G74"/>
    <mergeCell ref="B75:G75"/>
    <mergeCell ref="B76:G76"/>
    <mergeCell ref="B77:G77"/>
    <mergeCell ref="B78:G78"/>
    <mergeCell ref="B79:G79"/>
    <mergeCell ref="B22:G22"/>
    <mergeCell ref="B23:G23"/>
    <mergeCell ref="B24:G24"/>
    <mergeCell ref="B25:G25"/>
    <mergeCell ref="A26:H26"/>
    <mergeCell ref="B58:H58"/>
    <mergeCell ref="B59:H59"/>
    <mergeCell ref="B60:H60"/>
    <mergeCell ref="A61:H61"/>
    <mergeCell ref="A57:H57"/>
    <mergeCell ref="B50:C50"/>
    <mergeCell ref="B51:G51"/>
    <mergeCell ref="B52:G52"/>
    <mergeCell ref="B53:G53"/>
    <mergeCell ref="A54:H54"/>
    <mergeCell ref="A55:I55"/>
    <mergeCell ref="A56:I56"/>
    <mergeCell ref="A34:G34"/>
    <mergeCell ref="A35:I35"/>
    <mergeCell ref="A36:G36"/>
    <mergeCell ref="B15:G15"/>
    <mergeCell ref="H15:I15"/>
    <mergeCell ref="B16:G16"/>
    <mergeCell ref="H16:I16"/>
    <mergeCell ref="A17:I17"/>
    <mergeCell ref="A18:I18"/>
    <mergeCell ref="B19:G19"/>
    <mergeCell ref="B20:G20"/>
    <mergeCell ref="B21:G21"/>
    <mergeCell ref="A1:I1"/>
    <mergeCell ref="B2:G2"/>
    <mergeCell ref="H2:I2"/>
    <mergeCell ref="B3:G3"/>
    <mergeCell ref="H3:I3"/>
    <mergeCell ref="B4:G4"/>
    <mergeCell ref="H4:I4"/>
    <mergeCell ref="C9:D9"/>
    <mergeCell ref="E9:I9"/>
    <mergeCell ref="B5:G5"/>
    <mergeCell ref="H5:I5"/>
    <mergeCell ref="A7:I7"/>
    <mergeCell ref="A8:B8"/>
    <mergeCell ref="C8:D8"/>
    <mergeCell ref="E8:I8"/>
    <mergeCell ref="A9:B9"/>
    <mergeCell ref="A11:I11"/>
    <mergeCell ref="B12:G12"/>
    <mergeCell ref="H12:I12"/>
    <mergeCell ref="B13:G13"/>
    <mergeCell ref="H13:I13"/>
    <mergeCell ref="B14:G14"/>
    <mergeCell ref="H14:I14"/>
    <mergeCell ref="A46:I46"/>
    <mergeCell ref="A47:G47"/>
    <mergeCell ref="B37:G37"/>
    <mergeCell ref="B38:G38"/>
    <mergeCell ref="B39:G39"/>
    <mergeCell ref="B40:G40"/>
    <mergeCell ref="B41:G41"/>
    <mergeCell ref="B42:G42"/>
    <mergeCell ref="B43:G43"/>
    <mergeCell ref="B44:G44"/>
    <mergeCell ref="A45:G45"/>
    <mergeCell ref="A28:I28"/>
    <mergeCell ref="A29:G29"/>
    <mergeCell ref="B30:G30"/>
    <mergeCell ref="B31:G31"/>
    <mergeCell ref="A32:H32"/>
    <mergeCell ref="B33:G33"/>
  </mergeCells>
  <pageMargins left="0.39305555555555599" right="0.196527777777778" top="0.59027777777777801" bottom="0.39305555555555599" header="0" footer="0"/>
  <pageSetup paperSize="9" scale="8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W1000"/>
  <sheetViews>
    <sheetView topLeftCell="A121" workbookViewId="0">
      <selection activeCell="J52" sqref="J52"/>
    </sheetView>
  </sheetViews>
  <sheetFormatPr defaultColWidth="14.42578125" defaultRowHeight="15" customHeight="1"/>
  <cols>
    <col min="1" max="1" width="10" customWidth="1"/>
    <col min="2" max="2" width="17.140625" customWidth="1"/>
    <col min="3" max="3" width="15" customWidth="1"/>
    <col min="4" max="4" width="9.140625" customWidth="1"/>
    <col min="5" max="5" width="10.85546875" customWidth="1"/>
    <col min="6" max="6" width="9.140625" customWidth="1"/>
    <col min="7" max="7" width="19.140625" customWidth="1"/>
    <col min="8" max="9" width="13.42578125" customWidth="1"/>
    <col min="10" max="10" width="2.28515625" customWidth="1"/>
    <col min="11" max="11" width="9.140625" customWidth="1"/>
    <col min="12" max="12" width="12.5703125" customWidth="1"/>
    <col min="13" max="13" width="9.140625" customWidth="1"/>
    <col min="14" max="14" width="14.28515625" customWidth="1"/>
    <col min="15" max="23" width="9.140625" customWidth="1"/>
  </cols>
  <sheetData>
    <row r="1" spans="1:23" ht="42.75" customHeight="1">
      <c r="A1" s="326" t="s">
        <v>220</v>
      </c>
      <c r="B1" s="295"/>
      <c r="C1" s="295"/>
      <c r="D1" s="295"/>
      <c r="E1" s="295"/>
      <c r="F1" s="295"/>
      <c r="G1" s="295"/>
      <c r="H1" s="295"/>
      <c r="I1" s="29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</row>
    <row r="2" spans="1:23" ht="12.75" customHeight="1">
      <c r="A2" s="136" t="s">
        <v>221</v>
      </c>
      <c r="B2" s="323" t="s">
        <v>222</v>
      </c>
      <c r="C2" s="295"/>
      <c r="D2" s="295"/>
      <c r="E2" s="295"/>
      <c r="F2" s="295"/>
      <c r="G2" s="296"/>
      <c r="H2" s="327"/>
      <c r="I2" s="29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1:23" ht="12.75" customHeight="1">
      <c r="A3" s="136" t="s">
        <v>223</v>
      </c>
      <c r="B3" s="323" t="s">
        <v>224</v>
      </c>
      <c r="C3" s="295"/>
      <c r="D3" s="295"/>
      <c r="E3" s="295"/>
      <c r="F3" s="295"/>
      <c r="G3" s="296"/>
      <c r="H3" s="328"/>
      <c r="I3" s="29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spans="1:23" ht="12.75" customHeight="1">
      <c r="A4" s="136" t="s">
        <v>225</v>
      </c>
      <c r="B4" s="323" t="s">
        <v>226</v>
      </c>
      <c r="C4" s="295"/>
      <c r="D4" s="295"/>
      <c r="E4" s="295"/>
      <c r="F4" s="295"/>
      <c r="G4" s="296"/>
      <c r="H4" s="328">
        <v>2026</v>
      </c>
      <c r="I4" s="29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</row>
    <row r="5" spans="1:23" ht="12.75" customHeight="1">
      <c r="A5" s="136" t="s">
        <v>227</v>
      </c>
      <c r="B5" s="323" t="s">
        <v>228</v>
      </c>
      <c r="C5" s="295"/>
      <c r="D5" s="295"/>
      <c r="E5" s="295"/>
      <c r="F5" s="295"/>
      <c r="G5" s="296"/>
      <c r="H5" s="328">
        <v>24</v>
      </c>
      <c r="I5" s="29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</row>
    <row r="6" spans="1:23" ht="12.75" customHeight="1">
      <c r="A6" s="137"/>
      <c r="B6" s="138"/>
      <c r="C6" s="138"/>
      <c r="D6" s="138"/>
      <c r="E6" s="138"/>
      <c r="F6" s="138"/>
      <c r="G6" s="138"/>
      <c r="H6" s="139"/>
      <c r="I6" s="139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</row>
    <row r="7" spans="1:23" ht="12.75" customHeight="1">
      <c r="A7" s="316" t="s">
        <v>229</v>
      </c>
      <c r="B7" s="295"/>
      <c r="C7" s="295"/>
      <c r="D7" s="295"/>
      <c r="E7" s="295"/>
      <c r="F7" s="295"/>
      <c r="G7" s="295"/>
      <c r="H7" s="295"/>
      <c r="I7" s="29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</row>
    <row r="8" spans="1:23" ht="12.75" customHeight="1">
      <c r="A8" s="329" t="s">
        <v>230</v>
      </c>
      <c r="B8" s="296"/>
      <c r="C8" s="329" t="s">
        <v>231</v>
      </c>
      <c r="D8" s="296"/>
      <c r="E8" s="329" t="s">
        <v>232</v>
      </c>
      <c r="F8" s="295"/>
      <c r="G8" s="295"/>
      <c r="H8" s="295"/>
      <c r="I8" s="29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</row>
    <row r="9" spans="1:23" ht="12.75">
      <c r="A9" s="330" t="s">
        <v>233</v>
      </c>
      <c r="B9" s="296"/>
      <c r="C9" s="328" t="s">
        <v>234</v>
      </c>
      <c r="D9" s="296"/>
      <c r="E9" s="328">
        <f>Resumo!E4</f>
        <v>3</v>
      </c>
      <c r="F9" s="295"/>
      <c r="G9" s="295"/>
      <c r="H9" s="295"/>
      <c r="I9" s="29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</row>
    <row r="10" spans="1:23" ht="12.75" customHeight="1">
      <c r="A10" s="137"/>
      <c r="B10" s="138"/>
      <c r="C10" s="138"/>
      <c r="D10" s="138"/>
      <c r="E10" s="138"/>
      <c r="F10" s="138"/>
      <c r="G10" s="138"/>
      <c r="H10" s="139"/>
      <c r="I10" s="139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</row>
    <row r="11" spans="1:23" ht="12.75" customHeight="1">
      <c r="A11" s="316" t="s">
        <v>235</v>
      </c>
      <c r="B11" s="295"/>
      <c r="C11" s="295"/>
      <c r="D11" s="295"/>
      <c r="E11" s="295"/>
      <c r="F11" s="295"/>
      <c r="G11" s="295"/>
      <c r="H11" s="295"/>
      <c r="I11" s="29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</row>
    <row r="12" spans="1:23" ht="12.75" customHeight="1">
      <c r="A12" s="136">
        <v>1</v>
      </c>
      <c r="B12" s="317" t="s">
        <v>236</v>
      </c>
      <c r="C12" s="295"/>
      <c r="D12" s="295"/>
      <c r="E12" s="295"/>
      <c r="F12" s="295"/>
      <c r="G12" s="296"/>
      <c r="H12" s="318" t="s">
        <v>237</v>
      </c>
      <c r="I12" s="29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</row>
    <row r="13" spans="1:23" ht="12.75" customHeight="1">
      <c r="A13" s="136">
        <v>2</v>
      </c>
      <c r="B13" s="317" t="s">
        <v>238</v>
      </c>
      <c r="C13" s="295"/>
      <c r="D13" s="295"/>
      <c r="E13" s="295"/>
      <c r="F13" s="295"/>
      <c r="G13" s="296"/>
      <c r="H13" s="328" t="s">
        <v>362</v>
      </c>
      <c r="I13" s="29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</row>
    <row r="14" spans="1:23" ht="12.75" customHeight="1">
      <c r="A14" s="136">
        <v>3</v>
      </c>
      <c r="B14" s="317" t="s">
        <v>239</v>
      </c>
      <c r="C14" s="295"/>
      <c r="D14" s="295"/>
      <c r="E14" s="295"/>
      <c r="F14" s="295"/>
      <c r="G14" s="296"/>
      <c r="H14" s="320">
        <f>Mapa!E4</f>
        <v>9820.2000000000007</v>
      </c>
      <c r="I14" s="296"/>
      <c r="J14" s="26"/>
      <c r="K14" s="26"/>
      <c r="L14" s="140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</row>
    <row r="15" spans="1:23" ht="27.75" customHeight="1">
      <c r="A15" s="141">
        <v>4</v>
      </c>
      <c r="B15" s="317" t="s">
        <v>240</v>
      </c>
      <c r="C15" s="295"/>
      <c r="D15" s="295"/>
      <c r="E15" s="295"/>
      <c r="F15" s="295"/>
      <c r="G15" s="296"/>
      <c r="H15" s="331" t="str">
        <f>Resumo!D4</f>
        <v>Analista Gerente de Suporte</v>
      </c>
      <c r="I15" s="29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</row>
    <row r="16" spans="1:23" ht="12.75" customHeight="1">
      <c r="A16" s="136">
        <v>5</v>
      </c>
      <c r="B16" s="317" t="s">
        <v>241</v>
      </c>
      <c r="C16" s="295"/>
      <c r="D16" s="295"/>
      <c r="E16" s="295"/>
      <c r="F16" s="295"/>
      <c r="G16" s="296"/>
      <c r="H16" s="327" t="s">
        <v>466</v>
      </c>
      <c r="I16" s="29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</row>
    <row r="17" spans="1:23" ht="12.75" customHeight="1">
      <c r="A17" s="332"/>
      <c r="B17" s="295"/>
      <c r="C17" s="295"/>
      <c r="D17" s="295"/>
      <c r="E17" s="295"/>
      <c r="F17" s="295"/>
      <c r="G17" s="295"/>
      <c r="H17" s="295"/>
      <c r="I17" s="295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</row>
    <row r="18" spans="1:23" ht="12.75" customHeight="1">
      <c r="A18" s="316" t="s">
        <v>242</v>
      </c>
      <c r="B18" s="295"/>
      <c r="C18" s="295"/>
      <c r="D18" s="295"/>
      <c r="E18" s="295"/>
      <c r="F18" s="295"/>
      <c r="G18" s="295"/>
      <c r="H18" s="295"/>
      <c r="I18" s="29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</row>
    <row r="19" spans="1:23" ht="12.75" customHeight="1">
      <c r="A19" s="142">
        <v>1</v>
      </c>
      <c r="B19" s="322" t="s">
        <v>243</v>
      </c>
      <c r="C19" s="295"/>
      <c r="D19" s="295"/>
      <c r="E19" s="295"/>
      <c r="F19" s="295"/>
      <c r="G19" s="296"/>
      <c r="H19" s="144" t="s">
        <v>244</v>
      </c>
      <c r="I19" s="144" t="s">
        <v>245</v>
      </c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</row>
    <row r="20" spans="1:23" ht="12.75" customHeight="1">
      <c r="A20" s="142" t="s">
        <v>221</v>
      </c>
      <c r="B20" s="323" t="s">
        <v>246</v>
      </c>
      <c r="C20" s="295"/>
      <c r="D20" s="295"/>
      <c r="E20" s="295"/>
      <c r="F20" s="295"/>
      <c r="G20" s="296"/>
      <c r="H20" s="141"/>
      <c r="I20" s="145">
        <f>H14</f>
        <v>9820.2000000000007</v>
      </c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</row>
    <row r="21" spans="1:23" ht="12.75" customHeight="1">
      <c r="A21" s="142" t="s">
        <v>223</v>
      </c>
      <c r="B21" s="323" t="s">
        <v>247</v>
      </c>
      <c r="C21" s="295"/>
      <c r="D21" s="295"/>
      <c r="E21" s="295"/>
      <c r="F21" s="295"/>
      <c r="G21" s="296"/>
      <c r="H21" s="146"/>
      <c r="I21" s="145">
        <v>0</v>
      </c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</row>
    <row r="22" spans="1:23" ht="12.75" customHeight="1">
      <c r="A22" s="142" t="s">
        <v>225</v>
      </c>
      <c r="B22" s="323" t="s">
        <v>248</v>
      </c>
      <c r="C22" s="295"/>
      <c r="D22" s="295"/>
      <c r="E22" s="295"/>
      <c r="F22" s="295"/>
      <c r="G22" s="296"/>
      <c r="H22" s="146"/>
      <c r="I22" s="145">
        <f>H22*I20</f>
        <v>0</v>
      </c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</row>
    <row r="23" spans="1:23" ht="12.75" customHeight="1">
      <c r="A23" s="142" t="s">
        <v>227</v>
      </c>
      <c r="B23" s="323" t="s">
        <v>249</v>
      </c>
      <c r="C23" s="295"/>
      <c r="D23" s="295"/>
      <c r="E23" s="295"/>
      <c r="F23" s="295"/>
      <c r="G23" s="296"/>
      <c r="H23" s="146"/>
      <c r="I23" s="145">
        <v>0</v>
      </c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</row>
    <row r="24" spans="1:23" ht="12.75" customHeight="1">
      <c r="A24" s="142" t="s">
        <v>250</v>
      </c>
      <c r="B24" s="323" t="s">
        <v>251</v>
      </c>
      <c r="C24" s="295"/>
      <c r="D24" s="295"/>
      <c r="E24" s="295"/>
      <c r="F24" s="295"/>
      <c r="G24" s="296"/>
      <c r="H24" s="146"/>
      <c r="I24" s="145">
        <v>0</v>
      </c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</row>
    <row r="25" spans="1:23" ht="12.75" customHeight="1">
      <c r="A25" s="142" t="s">
        <v>252</v>
      </c>
      <c r="B25" s="323" t="s">
        <v>253</v>
      </c>
      <c r="C25" s="295"/>
      <c r="D25" s="295"/>
      <c r="E25" s="295"/>
      <c r="F25" s="295"/>
      <c r="G25" s="296"/>
      <c r="H25" s="146"/>
      <c r="I25" s="145">
        <v>0</v>
      </c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</row>
    <row r="26" spans="1:23" ht="12.75" customHeight="1">
      <c r="A26" s="322" t="s">
        <v>254</v>
      </c>
      <c r="B26" s="295"/>
      <c r="C26" s="295"/>
      <c r="D26" s="295"/>
      <c r="E26" s="295"/>
      <c r="F26" s="295"/>
      <c r="G26" s="295"/>
      <c r="H26" s="296"/>
      <c r="I26" s="147">
        <f>TRUNC(SUM(I20:I25),2)</f>
        <v>9820.2000000000007</v>
      </c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</row>
    <row r="27" spans="1:23" ht="12.75" customHeight="1">
      <c r="A27" s="148"/>
      <c r="B27" s="148"/>
      <c r="C27" s="148"/>
      <c r="D27" s="148"/>
      <c r="E27" s="148"/>
      <c r="F27" s="148"/>
      <c r="G27" s="148"/>
      <c r="H27" s="149"/>
      <c r="I27" s="150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</row>
    <row r="28" spans="1:23" ht="12.75" customHeight="1">
      <c r="A28" s="316" t="s">
        <v>255</v>
      </c>
      <c r="B28" s="295"/>
      <c r="C28" s="295"/>
      <c r="D28" s="295"/>
      <c r="E28" s="295"/>
      <c r="F28" s="295"/>
      <c r="G28" s="295"/>
      <c r="H28" s="295"/>
      <c r="I28" s="29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</row>
    <row r="29" spans="1:23" ht="12.75" customHeight="1">
      <c r="A29" s="322" t="s">
        <v>256</v>
      </c>
      <c r="B29" s="295"/>
      <c r="C29" s="295"/>
      <c r="D29" s="295"/>
      <c r="E29" s="295"/>
      <c r="F29" s="295"/>
      <c r="G29" s="296"/>
      <c r="H29" s="144" t="s">
        <v>244</v>
      </c>
      <c r="I29" s="144" t="s">
        <v>245</v>
      </c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</row>
    <row r="30" spans="1:23" ht="12.75" customHeight="1">
      <c r="A30" s="142" t="s">
        <v>221</v>
      </c>
      <c r="B30" s="323" t="s">
        <v>363</v>
      </c>
      <c r="C30" s="295"/>
      <c r="D30" s="295"/>
      <c r="E30" s="295"/>
      <c r="F30" s="295"/>
      <c r="G30" s="296"/>
      <c r="H30" s="146">
        <v>8.3299999999999999E-2</v>
      </c>
      <c r="I30" s="145">
        <f>TRUNC(I26*H30,2)</f>
        <v>818.02</v>
      </c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</row>
    <row r="31" spans="1:23" ht="12.75" customHeight="1">
      <c r="A31" s="142" t="s">
        <v>223</v>
      </c>
      <c r="B31" s="323" t="s">
        <v>258</v>
      </c>
      <c r="C31" s="295"/>
      <c r="D31" s="295"/>
      <c r="E31" s="295"/>
      <c r="F31" s="295"/>
      <c r="G31" s="296"/>
      <c r="H31" s="151">
        <v>3.0300000000000001E-2</v>
      </c>
      <c r="I31" s="145">
        <f>TRUNC(I26*H31,2)</f>
        <v>297.55</v>
      </c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</row>
    <row r="32" spans="1:23" ht="12.75" customHeight="1">
      <c r="A32" s="324" t="s">
        <v>259</v>
      </c>
      <c r="B32" s="295"/>
      <c r="C32" s="295"/>
      <c r="D32" s="295"/>
      <c r="E32" s="295"/>
      <c r="F32" s="295"/>
      <c r="G32" s="295"/>
      <c r="H32" s="296"/>
      <c r="I32" s="152">
        <f>SUM(I30:I31)</f>
        <v>1115.57</v>
      </c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</row>
    <row r="33" spans="1:23" ht="12.75" customHeight="1">
      <c r="A33" s="153" t="s">
        <v>225</v>
      </c>
      <c r="B33" s="325" t="s">
        <v>260</v>
      </c>
      <c r="C33" s="295"/>
      <c r="D33" s="295"/>
      <c r="E33" s="295"/>
      <c r="F33" s="295"/>
      <c r="G33" s="296"/>
      <c r="H33" s="154">
        <f>TRUNC(H34*H45,4)</f>
        <v>4.5199999999999997E-2</v>
      </c>
      <c r="I33" s="152">
        <f>TRUNC(H33*I26,4)</f>
        <v>443.87299999999999</v>
      </c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</row>
    <row r="34" spans="1:23" ht="12.75" customHeight="1">
      <c r="A34" s="322" t="s">
        <v>261</v>
      </c>
      <c r="B34" s="295"/>
      <c r="C34" s="295"/>
      <c r="D34" s="295"/>
      <c r="E34" s="295"/>
      <c r="F34" s="295"/>
      <c r="G34" s="296"/>
      <c r="H34" s="155">
        <f>TRUNC(SUM(H30:H31),4)</f>
        <v>0.11360000000000001</v>
      </c>
      <c r="I34" s="147">
        <f>TRUNC(SUM(I30:I31)+I33,2)</f>
        <v>1559.44</v>
      </c>
      <c r="J34" s="15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</row>
    <row r="35" spans="1:23" ht="12.75" customHeight="1">
      <c r="A35" s="334"/>
      <c r="B35" s="295"/>
      <c r="C35" s="295"/>
      <c r="D35" s="295"/>
      <c r="E35" s="295"/>
      <c r="F35" s="295"/>
      <c r="G35" s="295"/>
      <c r="H35" s="295"/>
      <c r="I35" s="295"/>
      <c r="J35" s="157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</row>
    <row r="36" spans="1:23" ht="12.75" customHeight="1">
      <c r="A36" s="322" t="s">
        <v>262</v>
      </c>
      <c r="B36" s="295"/>
      <c r="C36" s="295"/>
      <c r="D36" s="295"/>
      <c r="E36" s="295"/>
      <c r="F36" s="295"/>
      <c r="G36" s="296"/>
      <c r="H36" s="144" t="s">
        <v>244</v>
      </c>
      <c r="I36" s="144" t="s">
        <v>245</v>
      </c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</row>
    <row r="37" spans="1:23" ht="12.75" customHeight="1">
      <c r="A37" s="142" t="s">
        <v>221</v>
      </c>
      <c r="B37" s="323" t="s">
        <v>54</v>
      </c>
      <c r="C37" s="295"/>
      <c r="D37" s="295"/>
      <c r="E37" s="295"/>
      <c r="F37" s="295"/>
      <c r="G37" s="296"/>
      <c r="H37" s="158">
        <f>DB!B4</f>
        <v>0.2</v>
      </c>
      <c r="I37" s="145">
        <f t="shared" ref="I37:I44" si="0">$I$26*H37</f>
        <v>1964.0400000000002</v>
      </c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</row>
    <row r="38" spans="1:23" ht="12.75" customHeight="1">
      <c r="A38" s="142" t="s">
        <v>223</v>
      </c>
      <c r="B38" s="323" t="s">
        <v>55</v>
      </c>
      <c r="C38" s="295"/>
      <c r="D38" s="295"/>
      <c r="E38" s="295"/>
      <c r="F38" s="295"/>
      <c r="G38" s="296"/>
      <c r="H38" s="158">
        <f>DB!B5</f>
        <v>2.5000000000000001E-2</v>
      </c>
      <c r="I38" s="145">
        <f t="shared" si="0"/>
        <v>245.50500000000002</v>
      </c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</row>
    <row r="39" spans="1:23" ht="12.75" customHeight="1">
      <c r="A39" s="142" t="s">
        <v>225</v>
      </c>
      <c r="B39" s="323" t="s">
        <v>56</v>
      </c>
      <c r="C39" s="295"/>
      <c r="D39" s="295"/>
      <c r="E39" s="295"/>
      <c r="F39" s="295"/>
      <c r="G39" s="296"/>
      <c r="H39" s="158">
        <f>DB!B6</f>
        <v>0.06</v>
      </c>
      <c r="I39" s="145">
        <f t="shared" si="0"/>
        <v>589.21199999999999</v>
      </c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</row>
    <row r="40" spans="1:23" ht="12.75" customHeight="1">
      <c r="A40" s="142" t="s">
        <v>227</v>
      </c>
      <c r="B40" s="323" t="s">
        <v>57</v>
      </c>
      <c r="C40" s="295"/>
      <c r="D40" s="295"/>
      <c r="E40" s="295"/>
      <c r="F40" s="295"/>
      <c r="G40" s="296"/>
      <c r="H40" s="158">
        <f>DB!B7</f>
        <v>1.4999999999999999E-2</v>
      </c>
      <c r="I40" s="145">
        <f t="shared" si="0"/>
        <v>147.303</v>
      </c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</row>
    <row r="41" spans="1:23" ht="12.75" customHeight="1">
      <c r="A41" s="142" t="s">
        <v>250</v>
      </c>
      <c r="B41" s="323" t="s">
        <v>58</v>
      </c>
      <c r="C41" s="295"/>
      <c r="D41" s="295"/>
      <c r="E41" s="295"/>
      <c r="F41" s="295"/>
      <c r="G41" s="296"/>
      <c r="H41" s="158">
        <f>DB!B8</f>
        <v>0.01</v>
      </c>
      <c r="I41" s="145">
        <f t="shared" si="0"/>
        <v>98.202000000000012</v>
      </c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</row>
    <row r="42" spans="1:23" ht="12.75" customHeight="1">
      <c r="A42" s="142" t="s">
        <v>252</v>
      </c>
      <c r="B42" s="323" t="s">
        <v>59</v>
      </c>
      <c r="C42" s="295"/>
      <c r="D42" s="295"/>
      <c r="E42" s="295"/>
      <c r="F42" s="295"/>
      <c r="G42" s="296"/>
      <c r="H42" s="158">
        <f>DB!B9</f>
        <v>6.0000000000000001E-3</v>
      </c>
      <c r="I42" s="145">
        <f t="shared" si="0"/>
        <v>58.921200000000006</v>
      </c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</row>
    <row r="43" spans="1:23" ht="12.75" customHeight="1">
      <c r="A43" s="142" t="s">
        <v>263</v>
      </c>
      <c r="B43" s="323" t="s">
        <v>60</v>
      </c>
      <c r="C43" s="295"/>
      <c r="D43" s="295"/>
      <c r="E43" s="295"/>
      <c r="F43" s="295"/>
      <c r="G43" s="296"/>
      <c r="H43" s="158">
        <f>DB!B10</f>
        <v>2E-3</v>
      </c>
      <c r="I43" s="145">
        <f t="shared" si="0"/>
        <v>19.640400000000003</v>
      </c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</row>
    <row r="44" spans="1:23" ht="12.75" customHeight="1">
      <c r="A44" s="142" t="s">
        <v>264</v>
      </c>
      <c r="B44" s="323" t="s">
        <v>61</v>
      </c>
      <c r="C44" s="295"/>
      <c r="D44" s="295"/>
      <c r="E44" s="295"/>
      <c r="F44" s="295"/>
      <c r="G44" s="296"/>
      <c r="H44" s="158">
        <f>DB!B11</f>
        <v>0.08</v>
      </c>
      <c r="I44" s="145">
        <f t="shared" si="0"/>
        <v>785.6160000000001</v>
      </c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</row>
    <row r="45" spans="1:23" ht="12.75" customHeight="1">
      <c r="A45" s="322" t="s">
        <v>265</v>
      </c>
      <c r="B45" s="295"/>
      <c r="C45" s="295"/>
      <c r="D45" s="295"/>
      <c r="E45" s="295"/>
      <c r="F45" s="295"/>
      <c r="G45" s="296"/>
      <c r="H45" s="159">
        <f>TRUNC(SUM(H37:H44),4)</f>
        <v>0.39800000000000002</v>
      </c>
      <c r="I45" s="147">
        <f>TRUNC(SUM(I37:I44),2)</f>
        <v>3908.43</v>
      </c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</row>
    <row r="46" spans="1:23" ht="12.75" customHeight="1">
      <c r="A46" s="321"/>
      <c r="B46" s="295"/>
      <c r="C46" s="295"/>
      <c r="D46" s="295"/>
      <c r="E46" s="295"/>
      <c r="F46" s="295"/>
      <c r="G46" s="295"/>
      <c r="H46" s="295"/>
      <c r="I46" s="295"/>
      <c r="J46" s="26"/>
      <c r="K46" s="160"/>
      <c r="L46" s="160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</row>
    <row r="47" spans="1:23" ht="12.75" customHeight="1">
      <c r="A47" s="322" t="s">
        <v>266</v>
      </c>
      <c r="B47" s="295"/>
      <c r="C47" s="295"/>
      <c r="D47" s="295"/>
      <c r="E47" s="295"/>
      <c r="F47" s="295"/>
      <c r="G47" s="296"/>
      <c r="H47" s="155"/>
      <c r="I47" s="144" t="s">
        <v>245</v>
      </c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</row>
    <row r="48" spans="1:23" ht="12.75" customHeight="1">
      <c r="A48" s="142"/>
      <c r="B48" s="161"/>
      <c r="C48" s="161"/>
      <c r="D48" s="162" t="s">
        <v>267</v>
      </c>
      <c r="E48" s="162" t="s">
        <v>268</v>
      </c>
      <c r="F48" s="162" t="s">
        <v>269</v>
      </c>
      <c r="G48" s="162" t="s">
        <v>270</v>
      </c>
      <c r="H48" s="161"/>
      <c r="I48" s="145"/>
      <c r="J48" s="26"/>
      <c r="K48" s="163"/>
      <c r="L48" s="163"/>
      <c r="M48" s="163"/>
      <c r="N48" s="163"/>
      <c r="O48" s="26"/>
      <c r="P48" s="26"/>
      <c r="Q48" s="26"/>
      <c r="R48" s="26"/>
      <c r="S48" s="26"/>
      <c r="T48" s="26"/>
      <c r="U48" s="26"/>
      <c r="V48" s="26"/>
      <c r="W48" s="26"/>
    </row>
    <row r="49" spans="1:23" ht="12.75" customHeight="1">
      <c r="A49" s="142" t="s">
        <v>221</v>
      </c>
      <c r="B49" s="161" t="s">
        <v>271</v>
      </c>
      <c r="C49" s="161"/>
      <c r="D49" s="161">
        <v>22</v>
      </c>
      <c r="E49" s="161">
        <v>2</v>
      </c>
      <c r="F49" s="164">
        <f>DB!B28</f>
        <v>4.5999999999999996</v>
      </c>
      <c r="G49" s="165">
        <v>0.06</v>
      </c>
      <c r="H49" s="166">
        <f>D49*E49*F49-(G49*I20)</f>
        <v>-386.81200000000001</v>
      </c>
      <c r="I49" s="167">
        <f>IF(H49&lt;0,0,H49)</f>
        <v>0</v>
      </c>
      <c r="J49" s="168" t="str">
        <f>IF(H49&lt;0,"*Não haverá pagamento VT, pois o desconto do benefício (6%) é maior que o custeio do transporte pelo colaborador.", )</f>
        <v>*Não haverá pagamento VT, pois o desconto do benefício (6%) é maior que o custeio do transporte pelo colaborador.</v>
      </c>
      <c r="K49" s="26"/>
      <c r="L49" s="26"/>
      <c r="M49" s="169"/>
      <c r="N49" s="170"/>
      <c r="O49" s="157"/>
      <c r="P49" s="26"/>
      <c r="Q49" s="26"/>
      <c r="R49" s="26"/>
      <c r="S49" s="26"/>
      <c r="T49" s="26"/>
      <c r="U49" s="26"/>
      <c r="V49" s="26"/>
      <c r="W49" s="26"/>
    </row>
    <row r="50" spans="1:23" ht="12.75" customHeight="1">
      <c r="A50" s="142" t="s">
        <v>223</v>
      </c>
      <c r="B50" s="333" t="s">
        <v>272</v>
      </c>
      <c r="C50" s="296"/>
      <c r="D50" s="161">
        <v>22</v>
      </c>
      <c r="E50" s="161">
        <v>1</v>
      </c>
      <c r="F50" s="171">
        <f>DB!B25</f>
        <v>28</v>
      </c>
      <c r="G50" s="165">
        <v>0.1</v>
      </c>
      <c r="H50" s="141" t="s">
        <v>273</v>
      </c>
      <c r="I50" s="167">
        <f>(D50*E50*F50)*(100%-G50)</f>
        <v>554.4</v>
      </c>
      <c r="J50" s="26"/>
      <c r="K50" s="26"/>
      <c r="L50" s="26"/>
      <c r="M50" s="172"/>
      <c r="N50" s="170"/>
      <c r="O50" s="26"/>
      <c r="P50" s="26"/>
      <c r="Q50" s="26"/>
      <c r="R50" s="26"/>
      <c r="S50" s="26"/>
      <c r="T50" s="26"/>
      <c r="U50" s="26"/>
      <c r="V50" s="26"/>
      <c r="W50" s="26"/>
    </row>
    <row r="51" spans="1:23" ht="12.75" customHeight="1">
      <c r="A51" s="142" t="s">
        <v>225</v>
      </c>
      <c r="B51" s="333" t="s">
        <v>274</v>
      </c>
      <c r="C51" s="295"/>
      <c r="D51" s="295"/>
      <c r="E51" s="295"/>
      <c r="F51" s="295"/>
      <c r="G51" s="296"/>
      <c r="H51" s="141" t="s">
        <v>273</v>
      </c>
      <c r="I51" s="167">
        <v>6</v>
      </c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</row>
    <row r="52" spans="1:23" ht="12.75" customHeight="1">
      <c r="A52" s="142" t="s">
        <v>227</v>
      </c>
      <c r="B52" s="323" t="s">
        <v>465</v>
      </c>
      <c r="C52" s="295"/>
      <c r="D52" s="295"/>
      <c r="E52" s="295"/>
      <c r="F52" s="295"/>
      <c r="G52" s="296"/>
      <c r="H52" s="141" t="s">
        <v>275</v>
      </c>
      <c r="I52" s="167">
        <v>19.899999999999999</v>
      </c>
      <c r="J52" s="26"/>
      <c r="K52" s="32"/>
      <c r="L52" s="32"/>
      <c r="M52" s="173"/>
      <c r="N52" s="173"/>
      <c r="O52" s="32"/>
      <c r="P52" s="32"/>
      <c r="Q52" s="32"/>
      <c r="R52" s="32"/>
      <c r="S52" s="32"/>
      <c r="T52" s="32"/>
      <c r="U52" s="32"/>
      <c r="V52" s="32"/>
      <c r="W52" s="32"/>
    </row>
    <row r="53" spans="1:23" ht="12.75" customHeight="1">
      <c r="A53" s="142" t="s">
        <v>250</v>
      </c>
      <c r="B53" s="333" t="s">
        <v>253</v>
      </c>
      <c r="C53" s="295"/>
      <c r="D53" s="295"/>
      <c r="E53" s="295"/>
      <c r="F53" s="295"/>
      <c r="G53" s="296"/>
      <c r="H53" s="141" t="s">
        <v>273</v>
      </c>
      <c r="I53" s="167"/>
      <c r="J53" s="174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</row>
    <row r="54" spans="1:23" ht="12.75" customHeight="1">
      <c r="A54" s="322" t="s">
        <v>276</v>
      </c>
      <c r="B54" s="295"/>
      <c r="C54" s="295"/>
      <c r="D54" s="295"/>
      <c r="E54" s="295"/>
      <c r="F54" s="295"/>
      <c r="G54" s="295"/>
      <c r="H54" s="296"/>
      <c r="I54" s="147">
        <f>SUM(I49:I53)</f>
        <v>580.29999999999995</v>
      </c>
      <c r="J54" s="174"/>
      <c r="K54" s="32"/>
      <c r="L54" s="32"/>
      <c r="M54" s="32"/>
      <c r="N54" s="32"/>
      <c r="O54" s="26"/>
      <c r="P54" s="26"/>
      <c r="Q54" s="26"/>
      <c r="R54" s="26"/>
      <c r="S54" s="26"/>
      <c r="T54" s="26"/>
      <c r="U54" s="26"/>
      <c r="V54" s="26"/>
      <c r="W54" s="26"/>
    </row>
    <row r="55" spans="1:23" ht="12.75" customHeight="1">
      <c r="A55" s="321"/>
      <c r="B55" s="295"/>
      <c r="C55" s="295"/>
      <c r="D55" s="295"/>
      <c r="E55" s="295"/>
      <c r="F55" s="295"/>
      <c r="G55" s="295"/>
      <c r="H55" s="295"/>
      <c r="I55" s="295"/>
      <c r="J55" s="174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</row>
    <row r="56" spans="1:23" ht="12.75" customHeight="1">
      <c r="A56" s="316" t="s">
        <v>277</v>
      </c>
      <c r="B56" s="295"/>
      <c r="C56" s="295"/>
      <c r="D56" s="295"/>
      <c r="E56" s="295"/>
      <c r="F56" s="295"/>
      <c r="G56" s="295"/>
      <c r="H56" s="295"/>
      <c r="I56" s="29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</row>
    <row r="57" spans="1:23" ht="12.75" customHeight="1">
      <c r="A57" s="322" t="s">
        <v>278</v>
      </c>
      <c r="B57" s="295"/>
      <c r="C57" s="295"/>
      <c r="D57" s="295"/>
      <c r="E57" s="295"/>
      <c r="F57" s="295"/>
      <c r="G57" s="295"/>
      <c r="H57" s="296"/>
      <c r="I57" s="144" t="s">
        <v>245</v>
      </c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</row>
    <row r="58" spans="1:23" ht="12.75" customHeight="1">
      <c r="A58" s="142" t="s">
        <v>279</v>
      </c>
      <c r="B58" s="329" t="s">
        <v>280</v>
      </c>
      <c r="C58" s="295"/>
      <c r="D58" s="295"/>
      <c r="E58" s="295"/>
      <c r="F58" s="295"/>
      <c r="G58" s="295"/>
      <c r="H58" s="296"/>
      <c r="I58" s="145">
        <f>I34</f>
        <v>1559.44</v>
      </c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</row>
    <row r="59" spans="1:23" ht="12.75" customHeight="1">
      <c r="A59" s="142" t="s">
        <v>281</v>
      </c>
      <c r="B59" s="329" t="s">
        <v>463</v>
      </c>
      <c r="C59" s="295"/>
      <c r="D59" s="295"/>
      <c r="E59" s="295"/>
      <c r="F59" s="295"/>
      <c r="G59" s="295"/>
      <c r="H59" s="296"/>
      <c r="I59" s="145">
        <f>I45</f>
        <v>3908.43</v>
      </c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</row>
    <row r="60" spans="1:23" ht="12.75" customHeight="1">
      <c r="A60" s="142" t="s">
        <v>282</v>
      </c>
      <c r="B60" s="329" t="s">
        <v>283</v>
      </c>
      <c r="C60" s="295"/>
      <c r="D60" s="295"/>
      <c r="E60" s="295"/>
      <c r="F60" s="295"/>
      <c r="G60" s="295"/>
      <c r="H60" s="296"/>
      <c r="I60" s="145">
        <f>I54</f>
        <v>580.29999999999995</v>
      </c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</row>
    <row r="61" spans="1:23" ht="12.75" customHeight="1">
      <c r="A61" s="322" t="s">
        <v>284</v>
      </c>
      <c r="B61" s="295"/>
      <c r="C61" s="295"/>
      <c r="D61" s="295"/>
      <c r="E61" s="295"/>
      <c r="F61" s="295"/>
      <c r="G61" s="295"/>
      <c r="H61" s="296"/>
      <c r="I61" s="147">
        <f>TRUNC(SUM(I58:I60),2)</f>
        <v>6048.17</v>
      </c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</row>
    <row r="62" spans="1:23" ht="12.75" customHeight="1">
      <c r="A62" s="334"/>
      <c r="B62" s="295"/>
      <c r="C62" s="295"/>
      <c r="D62" s="295"/>
      <c r="E62" s="295"/>
      <c r="F62" s="295"/>
      <c r="G62" s="295"/>
      <c r="H62" s="295"/>
      <c r="I62" s="295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</row>
    <row r="63" spans="1:23" ht="12.75" customHeight="1">
      <c r="A63" s="316" t="s">
        <v>285</v>
      </c>
      <c r="B63" s="295"/>
      <c r="C63" s="295"/>
      <c r="D63" s="295"/>
      <c r="E63" s="295"/>
      <c r="F63" s="295"/>
      <c r="G63" s="295"/>
      <c r="H63" s="295"/>
      <c r="I63" s="29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</row>
    <row r="64" spans="1:23" ht="12.75" customHeight="1">
      <c r="A64" s="142">
        <v>3</v>
      </c>
      <c r="B64" s="322" t="s">
        <v>286</v>
      </c>
      <c r="C64" s="295"/>
      <c r="D64" s="295"/>
      <c r="E64" s="295"/>
      <c r="F64" s="295"/>
      <c r="G64" s="296"/>
      <c r="H64" s="144" t="s">
        <v>244</v>
      </c>
      <c r="I64" s="147" t="s">
        <v>245</v>
      </c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</row>
    <row r="65" spans="1:23" ht="12.75" customHeight="1">
      <c r="A65" s="142" t="s">
        <v>221</v>
      </c>
      <c r="B65" s="323" t="s">
        <v>287</v>
      </c>
      <c r="C65" s="295"/>
      <c r="D65" s="295"/>
      <c r="E65" s="295"/>
      <c r="F65" s="295"/>
      <c r="G65" s="296"/>
      <c r="H65" s="146">
        <v>4.1999999999999997E-3</v>
      </c>
      <c r="I65" s="145">
        <f t="shared" ref="I65:I70" si="1">$I$26*H65</f>
        <v>41.244840000000003</v>
      </c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</row>
    <row r="66" spans="1:23" ht="12.75" customHeight="1">
      <c r="A66" s="142" t="s">
        <v>223</v>
      </c>
      <c r="B66" s="323" t="s">
        <v>288</v>
      </c>
      <c r="C66" s="295"/>
      <c r="D66" s="295"/>
      <c r="E66" s="295"/>
      <c r="F66" s="295"/>
      <c r="G66" s="296"/>
      <c r="H66" s="158">
        <v>3.4000000000000002E-4</v>
      </c>
      <c r="I66" s="145">
        <f t="shared" si="1"/>
        <v>3.3388680000000006</v>
      </c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</row>
    <row r="67" spans="1:23" ht="12.75" customHeight="1">
      <c r="A67" s="142" t="s">
        <v>225</v>
      </c>
      <c r="B67" s="323" t="s">
        <v>289</v>
      </c>
      <c r="C67" s="295"/>
      <c r="D67" s="295"/>
      <c r="E67" s="295"/>
      <c r="F67" s="295"/>
      <c r="G67" s="296"/>
      <c r="H67" s="158">
        <v>1.2999999999999999E-4</v>
      </c>
      <c r="I67" s="145">
        <f t="shared" si="1"/>
        <v>1.276626</v>
      </c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</row>
    <row r="68" spans="1:23" ht="12.75" customHeight="1">
      <c r="A68" s="142" t="s">
        <v>227</v>
      </c>
      <c r="B68" s="323" t="s">
        <v>290</v>
      </c>
      <c r="C68" s="295"/>
      <c r="D68" s="295"/>
      <c r="E68" s="295"/>
      <c r="F68" s="295"/>
      <c r="G68" s="296"/>
      <c r="H68" s="146">
        <v>1.9400000000000001E-2</v>
      </c>
      <c r="I68" s="145">
        <f t="shared" si="1"/>
        <v>190.51188000000002</v>
      </c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</row>
    <row r="69" spans="1:23" ht="12.75" customHeight="1">
      <c r="A69" s="142" t="s">
        <v>250</v>
      </c>
      <c r="B69" s="323" t="s">
        <v>291</v>
      </c>
      <c r="C69" s="295"/>
      <c r="D69" s="295"/>
      <c r="E69" s="295"/>
      <c r="F69" s="295"/>
      <c r="G69" s="296"/>
      <c r="H69" s="151">
        <f>TRUNC(H68*H45,4)</f>
        <v>7.7000000000000002E-3</v>
      </c>
      <c r="I69" s="145">
        <f t="shared" si="1"/>
        <v>75.61554000000001</v>
      </c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</row>
    <row r="70" spans="1:23" ht="12.75" customHeight="1">
      <c r="A70" s="142" t="s">
        <v>252</v>
      </c>
      <c r="B70" s="323" t="s">
        <v>292</v>
      </c>
      <c r="C70" s="295"/>
      <c r="D70" s="295"/>
      <c r="E70" s="295"/>
      <c r="F70" s="295"/>
      <c r="G70" s="296"/>
      <c r="H70" s="158">
        <v>6.2E-4</v>
      </c>
      <c r="I70" s="145">
        <f t="shared" si="1"/>
        <v>6.0885240000000005</v>
      </c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</row>
    <row r="71" spans="1:23" ht="12.75" customHeight="1">
      <c r="A71" s="322" t="s">
        <v>293</v>
      </c>
      <c r="B71" s="295"/>
      <c r="C71" s="295"/>
      <c r="D71" s="295"/>
      <c r="E71" s="295"/>
      <c r="F71" s="295"/>
      <c r="G71" s="296"/>
      <c r="H71" s="155">
        <f>TRUNC(SUM(H65:H70),4)</f>
        <v>3.2300000000000002E-2</v>
      </c>
      <c r="I71" s="147">
        <f>TRUNC(SUM(I65:I70),2)</f>
        <v>318.07</v>
      </c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</row>
    <row r="72" spans="1:23" ht="12.75" customHeight="1">
      <c r="A72" s="322"/>
      <c r="B72" s="295"/>
      <c r="C72" s="295"/>
      <c r="D72" s="295"/>
      <c r="E72" s="295"/>
      <c r="F72" s="295"/>
      <c r="G72" s="295"/>
      <c r="H72" s="295"/>
      <c r="I72" s="295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</row>
    <row r="73" spans="1:23" ht="12.75" customHeight="1">
      <c r="A73" s="316" t="s">
        <v>294</v>
      </c>
      <c r="B73" s="295"/>
      <c r="C73" s="295"/>
      <c r="D73" s="295"/>
      <c r="E73" s="295"/>
      <c r="F73" s="295"/>
      <c r="G73" s="295"/>
      <c r="H73" s="295"/>
      <c r="I73" s="29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</row>
    <row r="74" spans="1:23" ht="12.75" customHeight="1">
      <c r="A74" s="322" t="s">
        <v>295</v>
      </c>
      <c r="B74" s="295"/>
      <c r="C74" s="295"/>
      <c r="D74" s="295"/>
      <c r="E74" s="295"/>
      <c r="F74" s="295"/>
      <c r="G74" s="296"/>
      <c r="H74" s="144" t="s">
        <v>244</v>
      </c>
      <c r="I74" s="144" t="s">
        <v>245</v>
      </c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</row>
    <row r="75" spans="1:23" ht="12.75" customHeight="1">
      <c r="A75" s="142" t="s">
        <v>221</v>
      </c>
      <c r="B75" s="323" t="s">
        <v>296</v>
      </c>
      <c r="C75" s="295"/>
      <c r="D75" s="295"/>
      <c r="E75" s="295"/>
      <c r="F75" s="295"/>
      <c r="G75" s="296"/>
      <c r="H75" s="146">
        <v>0</v>
      </c>
      <c r="I75" s="145">
        <f t="shared" ref="I75:I79" si="2">TRUNC(H75*$I$26,2)</f>
        <v>0</v>
      </c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</row>
    <row r="76" spans="1:23" ht="12.75" customHeight="1">
      <c r="A76" s="142" t="s">
        <v>223</v>
      </c>
      <c r="B76" s="323" t="s">
        <v>297</v>
      </c>
      <c r="C76" s="295"/>
      <c r="D76" s="295"/>
      <c r="E76" s="295"/>
      <c r="F76" s="295"/>
      <c r="G76" s="296"/>
      <c r="H76" s="146">
        <v>8.2000000000000007E-3</v>
      </c>
      <c r="I76" s="145">
        <f t="shared" si="2"/>
        <v>80.52</v>
      </c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</row>
    <row r="77" spans="1:23" ht="12.75" customHeight="1">
      <c r="A77" s="142" t="s">
        <v>225</v>
      </c>
      <c r="B77" s="323" t="s">
        <v>298</v>
      </c>
      <c r="C77" s="295"/>
      <c r="D77" s="295"/>
      <c r="E77" s="295"/>
      <c r="F77" s="295"/>
      <c r="G77" s="296"/>
      <c r="H77" s="146">
        <v>2.0000000000000001E-4</v>
      </c>
      <c r="I77" s="145">
        <f t="shared" si="2"/>
        <v>1.96</v>
      </c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</row>
    <row r="78" spans="1:23" ht="12.75" customHeight="1">
      <c r="A78" s="142" t="s">
        <v>227</v>
      </c>
      <c r="B78" s="323" t="s">
        <v>364</v>
      </c>
      <c r="C78" s="295"/>
      <c r="D78" s="295"/>
      <c r="E78" s="295"/>
      <c r="F78" s="295"/>
      <c r="G78" s="296"/>
      <c r="H78" s="146">
        <v>2.9999999999999997E-4</v>
      </c>
      <c r="I78" s="145">
        <f t="shared" si="2"/>
        <v>2.94</v>
      </c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</row>
    <row r="79" spans="1:23" ht="12.75" customHeight="1">
      <c r="A79" s="142" t="s">
        <v>250</v>
      </c>
      <c r="B79" s="323" t="s">
        <v>300</v>
      </c>
      <c r="C79" s="295"/>
      <c r="D79" s="295"/>
      <c r="E79" s="295"/>
      <c r="F79" s="295"/>
      <c r="G79" s="296"/>
      <c r="H79" s="146">
        <v>1E-3</v>
      </c>
      <c r="I79" s="145">
        <f t="shared" si="2"/>
        <v>9.82</v>
      </c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</row>
    <row r="80" spans="1:23" ht="12.75" customHeight="1">
      <c r="A80" s="142" t="s">
        <v>252</v>
      </c>
      <c r="B80" s="323" t="s">
        <v>301</v>
      </c>
      <c r="C80" s="295"/>
      <c r="D80" s="295"/>
      <c r="E80" s="295"/>
      <c r="F80" s="295"/>
      <c r="G80" s="296"/>
      <c r="H80" s="146"/>
      <c r="I80" s="145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</row>
    <row r="81" spans="1:23" ht="12.75" customHeight="1">
      <c r="B81" s="367" t="s">
        <v>302</v>
      </c>
      <c r="C81" s="295"/>
      <c r="D81" s="295"/>
      <c r="E81" s="295"/>
      <c r="F81" s="295"/>
      <c r="G81" s="296"/>
      <c r="H81" s="155">
        <f>TRUNC(SUM(H75:H80),4)</f>
        <v>9.7000000000000003E-3</v>
      </c>
      <c r="I81" s="147">
        <f>TRUNC(SUM(I75:I80),2)</f>
        <v>95.24</v>
      </c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</row>
    <row r="82" spans="1:23" ht="12.75" customHeight="1">
      <c r="A82" s="175" t="s">
        <v>263</v>
      </c>
      <c r="B82" s="368" t="s">
        <v>303</v>
      </c>
      <c r="C82" s="295"/>
      <c r="D82" s="295"/>
      <c r="E82" s="295"/>
      <c r="F82" s="295"/>
      <c r="G82" s="296"/>
      <c r="H82" s="176">
        <f>TRUNC(H81*H45,4)</f>
        <v>3.8E-3</v>
      </c>
      <c r="I82" s="177">
        <f>TRUNC(H82*I26,2)</f>
        <v>37.31</v>
      </c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</row>
    <row r="83" spans="1:23" ht="12.75" customHeight="1">
      <c r="A83" s="322" t="s">
        <v>304</v>
      </c>
      <c r="B83" s="295"/>
      <c r="C83" s="295"/>
      <c r="D83" s="295"/>
      <c r="E83" s="295"/>
      <c r="F83" s="295"/>
      <c r="G83" s="296"/>
      <c r="H83" s="176">
        <f>TRUNC(H81+H82,4)</f>
        <v>1.35E-2</v>
      </c>
      <c r="I83" s="177">
        <f>TRUNC(I81+I82,2)</f>
        <v>132.55000000000001</v>
      </c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</row>
    <row r="84" spans="1:23" ht="12.75" customHeight="1">
      <c r="A84" s="322"/>
      <c r="B84" s="295"/>
      <c r="C84" s="295"/>
      <c r="D84" s="295"/>
      <c r="E84" s="295"/>
      <c r="F84" s="295"/>
      <c r="G84" s="296"/>
      <c r="H84" s="178"/>
      <c r="I84" s="178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</row>
    <row r="85" spans="1:23" ht="12.75" customHeight="1">
      <c r="A85" s="322" t="s">
        <v>305</v>
      </c>
      <c r="B85" s="295"/>
      <c r="C85" s="295"/>
      <c r="D85" s="295"/>
      <c r="E85" s="295"/>
      <c r="F85" s="295"/>
      <c r="G85" s="296"/>
      <c r="H85" s="144" t="s">
        <v>244</v>
      </c>
      <c r="I85" s="144" t="s">
        <v>245</v>
      </c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</row>
    <row r="86" spans="1:23" ht="12.75" customHeight="1">
      <c r="A86" s="142" t="s">
        <v>221</v>
      </c>
      <c r="B86" s="323" t="s">
        <v>306</v>
      </c>
      <c r="C86" s="295"/>
      <c r="D86" s="295"/>
      <c r="E86" s="295"/>
      <c r="F86" s="295"/>
      <c r="G86" s="296"/>
      <c r="H86" s="146">
        <v>0</v>
      </c>
      <c r="I86" s="145">
        <f>$I$26*H86</f>
        <v>0</v>
      </c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</row>
    <row r="87" spans="1:23" ht="12.75" customHeight="1">
      <c r="A87" s="142" t="s">
        <v>223</v>
      </c>
      <c r="B87" s="323" t="s">
        <v>307</v>
      </c>
      <c r="C87" s="295"/>
      <c r="D87" s="295"/>
      <c r="E87" s="295"/>
      <c r="F87" s="295"/>
      <c r="G87" s="296"/>
      <c r="H87" s="155">
        <v>0</v>
      </c>
      <c r="I87" s="147">
        <v>0</v>
      </c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</row>
    <row r="88" spans="1:23" ht="12.75" customHeight="1">
      <c r="A88" s="322" t="s">
        <v>308</v>
      </c>
      <c r="B88" s="295"/>
      <c r="C88" s="295"/>
      <c r="D88" s="295"/>
      <c r="E88" s="295"/>
      <c r="F88" s="295"/>
      <c r="G88" s="296"/>
      <c r="H88" s="155">
        <f>TRUNC(SUM(H86),4)</f>
        <v>0</v>
      </c>
      <c r="I88" s="147">
        <f>TRUNC(SUM(I86),2)</f>
        <v>0</v>
      </c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</row>
    <row r="89" spans="1:23" ht="12.75" customHeight="1">
      <c r="A89" s="334"/>
      <c r="B89" s="295"/>
      <c r="C89" s="295"/>
      <c r="D89" s="295"/>
      <c r="E89" s="295"/>
      <c r="F89" s="295"/>
      <c r="G89" s="295"/>
      <c r="H89" s="295"/>
      <c r="I89" s="295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</row>
    <row r="90" spans="1:23" ht="12.75" customHeight="1">
      <c r="A90" s="316" t="s">
        <v>309</v>
      </c>
      <c r="B90" s="295"/>
      <c r="C90" s="295"/>
      <c r="D90" s="295"/>
      <c r="E90" s="295"/>
      <c r="F90" s="295"/>
      <c r="G90" s="295"/>
      <c r="H90" s="295"/>
      <c r="I90" s="29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</row>
    <row r="91" spans="1:23" ht="12.75" customHeight="1">
      <c r="A91" s="322" t="s">
        <v>310</v>
      </c>
      <c r="B91" s="295"/>
      <c r="C91" s="295"/>
      <c r="D91" s="295"/>
      <c r="E91" s="295"/>
      <c r="F91" s="295"/>
      <c r="G91" s="295"/>
      <c r="H91" s="296"/>
      <c r="I91" s="144" t="s">
        <v>245</v>
      </c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</row>
    <row r="92" spans="1:23" ht="12.75" customHeight="1">
      <c r="A92" s="142" t="s">
        <v>311</v>
      </c>
      <c r="B92" s="329" t="s">
        <v>312</v>
      </c>
      <c r="C92" s="295"/>
      <c r="D92" s="295"/>
      <c r="E92" s="295"/>
      <c r="F92" s="295"/>
      <c r="G92" s="295"/>
      <c r="H92" s="296"/>
      <c r="I92" s="145">
        <f>I83</f>
        <v>132.55000000000001</v>
      </c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</row>
    <row r="93" spans="1:23" ht="12.75" customHeight="1">
      <c r="A93" s="142" t="s">
        <v>313</v>
      </c>
      <c r="B93" s="329" t="s">
        <v>314</v>
      </c>
      <c r="C93" s="295"/>
      <c r="D93" s="295"/>
      <c r="E93" s="295"/>
      <c r="F93" s="295"/>
      <c r="G93" s="295"/>
      <c r="H93" s="296"/>
      <c r="I93" s="145">
        <f>I88</f>
        <v>0</v>
      </c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</row>
    <row r="94" spans="1:23" ht="12.75" customHeight="1">
      <c r="A94" s="322" t="s">
        <v>315</v>
      </c>
      <c r="B94" s="295"/>
      <c r="C94" s="295"/>
      <c r="D94" s="295"/>
      <c r="E94" s="295"/>
      <c r="F94" s="295"/>
      <c r="G94" s="295"/>
      <c r="H94" s="296"/>
      <c r="I94" s="147">
        <f>TRUNC(SUM(I92:I93),2)</f>
        <v>132.55000000000001</v>
      </c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</row>
    <row r="95" spans="1:23" ht="12.75" customHeight="1">
      <c r="A95" s="334"/>
      <c r="B95" s="295"/>
      <c r="C95" s="295"/>
      <c r="D95" s="295"/>
      <c r="E95" s="295"/>
      <c r="F95" s="295"/>
      <c r="G95" s="295"/>
      <c r="H95" s="295"/>
      <c r="I95" s="295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</row>
    <row r="96" spans="1:23" ht="12.75" customHeight="1">
      <c r="A96" s="316" t="s">
        <v>316</v>
      </c>
      <c r="B96" s="295"/>
      <c r="C96" s="295"/>
      <c r="D96" s="295"/>
      <c r="E96" s="295"/>
      <c r="F96" s="295"/>
      <c r="G96" s="295"/>
      <c r="H96" s="295"/>
      <c r="I96" s="29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</row>
    <row r="97" spans="1:23" ht="12.75" customHeight="1">
      <c r="A97" s="142">
        <v>5</v>
      </c>
      <c r="B97" s="322" t="s">
        <v>317</v>
      </c>
      <c r="C97" s="295"/>
      <c r="D97" s="295"/>
      <c r="E97" s="295"/>
      <c r="F97" s="295"/>
      <c r="G97" s="296"/>
      <c r="H97" s="144"/>
      <c r="I97" s="147" t="s">
        <v>245</v>
      </c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</row>
    <row r="98" spans="1:23" ht="12.75" customHeight="1">
      <c r="A98" s="142" t="s">
        <v>221</v>
      </c>
      <c r="B98" s="333" t="s">
        <v>318</v>
      </c>
      <c r="C98" s="295"/>
      <c r="D98" s="295"/>
      <c r="E98" s="295"/>
      <c r="F98" s="295"/>
      <c r="G98" s="296"/>
      <c r="H98" s="141" t="s">
        <v>273</v>
      </c>
      <c r="I98" s="145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</row>
    <row r="99" spans="1:23" ht="12.75" customHeight="1">
      <c r="A99" s="142" t="s">
        <v>223</v>
      </c>
      <c r="B99" s="333" t="s">
        <v>319</v>
      </c>
      <c r="C99" s="295"/>
      <c r="D99" s="295"/>
      <c r="E99" s="295"/>
      <c r="F99" s="295"/>
      <c r="G99" s="296"/>
      <c r="H99" s="141" t="s">
        <v>273</v>
      </c>
      <c r="I99" s="145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</row>
    <row r="100" spans="1:23" ht="12.75" customHeight="1">
      <c r="A100" s="175" t="s">
        <v>225</v>
      </c>
      <c r="B100" s="333" t="s">
        <v>320</v>
      </c>
      <c r="C100" s="295"/>
      <c r="D100" s="295"/>
      <c r="E100" s="295"/>
      <c r="F100" s="295"/>
      <c r="G100" s="296"/>
      <c r="H100" s="141" t="s">
        <v>273</v>
      </c>
      <c r="I100" s="145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</row>
    <row r="101" spans="1:23" ht="12.75" customHeight="1">
      <c r="A101" s="175" t="s">
        <v>227</v>
      </c>
      <c r="B101" s="333" t="s">
        <v>253</v>
      </c>
      <c r="C101" s="295"/>
      <c r="D101" s="295"/>
      <c r="E101" s="295"/>
      <c r="F101" s="295"/>
      <c r="G101" s="296"/>
      <c r="H101" s="141" t="s">
        <v>273</v>
      </c>
      <c r="I101" s="145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</row>
    <row r="102" spans="1:23" ht="12.75" customHeight="1">
      <c r="A102" s="322" t="s">
        <v>321</v>
      </c>
      <c r="B102" s="295"/>
      <c r="C102" s="295"/>
      <c r="D102" s="295"/>
      <c r="E102" s="295"/>
      <c r="F102" s="295"/>
      <c r="G102" s="296"/>
      <c r="H102" s="155" t="s">
        <v>273</v>
      </c>
      <c r="I102" s="147">
        <f>TRUNC(SUM(I98:I101),2)</f>
        <v>0</v>
      </c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</row>
    <row r="103" spans="1:23" ht="12.75" customHeight="1">
      <c r="A103" s="334"/>
      <c r="B103" s="295"/>
      <c r="C103" s="295"/>
      <c r="D103" s="295"/>
      <c r="E103" s="295"/>
      <c r="F103" s="295"/>
      <c r="G103" s="295"/>
      <c r="H103" s="295"/>
      <c r="I103" s="295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</row>
    <row r="104" spans="1:23" ht="12.75" customHeight="1">
      <c r="A104" s="316" t="s">
        <v>322</v>
      </c>
      <c r="B104" s="295"/>
      <c r="C104" s="295"/>
      <c r="D104" s="295"/>
      <c r="E104" s="295"/>
      <c r="F104" s="295"/>
      <c r="G104" s="295"/>
      <c r="H104" s="295"/>
      <c r="I104" s="29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</row>
    <row r="105" spans="1:23" ht="12.75" customHeight="1">
      <c r="A105" s="142">
        <v>6</v>
      </c>
      <c r="B105" s="322" t="s">
        <v>323</v>
      </c>
      <c r="C105" s="295"/>
      <c r="D105" s="295"/>
      <c r="E105" s="295"/>
      <c r="F105" s="295"/>
      <c r="G105" s="296"/>
      <c r="H105" s="144" t="s">
        <v>244</v>
      </c>
      <c r="I105" s="144" t="s">
        <v>245</v>
      </c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</row>
    <row r="106" spans="1:23" ht="12.75" customHeight="1">
      <c r="A106" s="142" t="s">
        <v>221</v>
      </c>
      <c r="B106" s="323" t="s">
        <v>324</v>
      </c>
      <c r="C106" s="295"/>
      <c r="D106" s="295"/>
      <c r="E106" s="295"/>
      <c r="F106" s="295"/>
      <c r="G106" s="296"/>
      <c r="H106" s="158">
        <f>DB!B14</f>
        <v>0.05</v>
      </c>
      <c r="I106" s="145">
        <f>TRUNC((I26+I61+I71+I94+I102)*H106,2)</f>
        <v>815.94</v>
      </c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</row>
    <row r="107" spans="1:23" ht="12.75" customHeight="1">
      <c r="A107" s="142" t="s">
        <v>223</v>
      </c>
      <c r="B107" s="323" t="s">
        <v>79</v>
      </c>
      <c r="C107" s="295"/>
      <c r="D107" s="295"/>
      <c r="E107" s="295"/>
      <c r="F107" s="295"/>
      <c r="G107" s="296"/>
      <c r="H107" s="158">
        <f>DB!B15</f>
        <v>0.1</v>
      </c>
      <c r="I107" s="145">
        <f>TRUNC((I26+I61+I71+I94+I102+I106)*H107,2)</f>
        <v>1713.49</v>
      </c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</row>
    <row r="108" spans="1:23" ht="12.75" customHeight="1">
      <c r="A108" s="142" t="s">
        <v>225</v>
      </c>
      <c r="B108" s="369" t="s">
        <v>65</v>
      </c>
      <c r="C108" s="295"/>
      <c r="D108" s="295"/>
      <c r="E108" s="295"/>
      <c r="F108" s="295"/>
      <c r="G108" s="296"/>
      <c r="H108" s="158"/>
      <c r="I108" s="145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</row>
    <row r="109" spans="1:23" ht="12.75" customHeight="1">
      <c r="A109" s="142" t="s">
        <v>325</v>
      </c>
      <c r="B109" s="323" t="s">
        <v>66</v>
      </c>
      <c r="C109" s="295"/>
      <c r="D109" s="295"/>
      <c r="E109" s="295"/>
      <c r="F109" s="295"/>
      <c r="G109" s="296"/>
      <c r="H109" s="158">
        <f>DB!B18</f>
        <v>1.6500000000000001E-2</v>
      </c>
      <c r="I109" s="145">
        <f>H109*I120</f>
        <v>362.68096793002917</v>
      </c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</row>
    <row r="110" spans="1:23" ht="12.75" customHeight="1">
      <c r="A110" s="142" t="s">
        <v>326</v>
      </c>
      <c r="B110" s="323" t="s">
        <v>67</v>
      </c>
      <c r="C110" s="295"/>
      <c r="D110" s="295"/>
      <c r="E110" s="295"/>
      <c r="F110" s="295"/>
      <c r="G110" s="296"/>
      <c r="H110" s="158">
        <f>DB!B19</f>
        <v>7.5999999999999998E-2</v>
      </c>
      <c r="I110" s="145">
        <f>H110*I120</f>
        <v>1670.5305189504372</v>
      </c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</row>
    <row r="111" spans="1:23" ht="12.75" customHeight="1">
      <c r="A111" s="142" t="s">
        <v>327</v>
      </c>
      <c r="B111" s="323" t="s">
        <v>68</v>
      </c>
      <c r="C111" s="295"/>
      <c r="D111" s="295"/>
      <c r="E111" s="295"/>
      <c r="F111" s="295"/>
      <c r="G111" s="296"/>
      <c r="H111" s="158">
        <f>DB!B20</f>
        <v>0.05</v>
      </c>
      <c r="I111" s="145">
        <f>H111*I120</f>
        <v>1099.0332361516037</v>
      </c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</row>
    <row r="112" spans="1:23" ht="12.75" customHeight="1">
      <c r="A112" s="143" t="s">
        <v>328</v>
      </c>
      <c r="B112" s="335" t="s">
        <v>69</v>
      </c>
      <c r="C112" s="295"/>
      <c r="D112" s="295"/>
      <c r="E112" s="295"/>
      <c r="F112" s="295"/>
      <c r="G112" s="296"/>
      <c r="H112" s="158">
        <f>DB!B21</f>
        <v>0</v>
      </c>
      <c r="I112" s="145">
        <f>H112*I120</f>
        <v>0</v>
      </c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</row>
    <row r="113" spans="1:23" ht="12.75" customHeight="1">
      <c r="A113" s="322" t="s">
        <v>329</v>
      </c>
      <c r="B113" s="295"/>
      <c r="C113" s="295"/>
      <c r="D113" s="295"/>
      <c r="E113" s="295"/>
      <c r="F113" s="295"/>
      <c r="G113" s="296"/>
      <c r="H113" s="158">
        <f>TRUNC(SUM(H106:H111),4)</f>
        <v>0.29249999999999998</v>
      </c>
      <c r="I113" s="147">
        <f>SUM(I106:I112)</f>
        <v>5661.6747230320707</v>
      </c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</row>
    <row r="114" spans="1:23" ht="12.75" customHeight="1">
      <c r="A114" s="179"/>
      <c r="B114" s="335"/>
      <c r="C114" s="295"/>
      <c r="D114" s="295"/>
      <c r="E114" s="295"/>
      <c r="F114" s="295"/>
      <c r="G114" s="295"/>
      <c r="H114" s="295"/>
      <c r="I114" s="295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</row>
    <row r="115" spans="1:23" ht="12.75" customHeight="1">
      <c r="A115" s="180" t="s">
        <v>330</v>
      </c>
      <c r="B115" s="336" t="s">
        <v>331</v>
      </c>
      <c r="C115" s="337"/>
      <c r="D115" s="337"/>
      <c r="E115" s="337"/>
      <c r="F115" s="337"/>
      <c r="G115" s="337"/>
      <c r="H115" s="181">
        <f>TRUNC(H109+H110+H111+H112,4)</f>
        <v>0.14249999999999999</v>
      </c>
      <c r="I115" s="182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</row>
    <row r="116" spans="1:23" ht="12.75" customHeight="1">
      <c r="A116" s="183"/>
      <c r="B116" s="338">
        <v>100</v>
      </c>
      <c r="C116" s="292"/>
      <c r="D116" s="292"/>
      <c r="E116" s="292"/>
      <c r="F116" s="292"/>
      <c r="G116" s="292"/>
      <c r="H116" s="185"/>
      <c r="I116" s="18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</row>
    <row r="117" spans="1:23" ht="12.75" customHeight="1">
      <c r="A117" s="187"/>
      <c r="B117" s="184"/>
      <c r="C117" s="184"/>
      <c r="D117" s="184"/>
      <c r="E117" s="184"/>
      <c r="F117" s="184"/>
      <c r="G117" s="184"/>
      <c r="H117" s="185"/>
      <c r="I117" s="18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</row>
    <row r="118" spans="1:23" ht="12.75" customHeight="1">
      <c r="A118" s="183" t="s">
        <v>332</v>
      </c>
      <c r="B118" s="338" t="s">
        <v>333</v>
      </c>
      <c r="C118" s="292"/>
      <c r="D118" s="292"/>
      <c r="E118" s="292"/>
      <c r="F118" s="292"/>
      <c r="G118" s="292"/>
      <c r="H118" s="185"/>
      <c r="I118" s="186">
        <f>I131+I106+I107</f>
        <v>18848.420000000002</v>
      </c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</row>
    <row r="119" spans="1:23" ht="12.75" customHeight="1">
      <c r="A119" s="183"/>
      <c r="B119" s="184"/>
      <c r="C119" s="184"/>
      <c r="D119" s="184"/>
      <c r="E119" s="184"/>
      <c r="F119" s="184"/>
      <c r="G119" s="184"/>
      <c r="H119" s="185"/>
      <c r="I119" s="18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</row>
    <row r="120" spans="1:23" ht="12.75" customHeight="1">
      <c r="A120" s="183" t="s">
        <v>334</v>
      </c>
      <c r="B120" s="338" t="s">
        <v>335</v>
      </c>
      <c r="C120" s="292"/>
      <c r="D120" s="292"/>
      <c r="E120" s="292"/>
      <c r="F120" s="292"/>
      <c r="G120" s="292"/>
      <c r="H120" s="185"/>
      <c r="I120" s="186">
        <f>I118/(1-H115)</f>
        <v>21980.66472303207</v>
      </c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</row>
    <row r="121" spans="1:23" ht="12.75" customHeight="1">
      <c r="A121" s="183"/>
      <c r="B121" s="184"/>
      <c r="C121" s="184"/>
      <c r="D121" s="184"/>
      <c r="E121" s="184"/>
      <c r="F121" s="184"/>
      <c r="G121" s="184"/>
      <c r="H121" s="185"/>
      <c r="I121" s="18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</row>
    <row r="122" spans="1:23" ht="12.75" customHeight="1">
      <c r="A122" s="188"/>
      <c r="B122" s="339" t="s">
        <v>336</v>
      </c>
      <c r="C122" s="340"/>
      <c r="D122" s="340"/>
      <c r="E122" s="340"/>
      <c r="F122" s="340"/>
      <c r="G122" s="340"/>
      <c r="H122" s="189"/>
      <c r="I122" s="190">
        <f>(I120-I118)</f>
        <v>3132.2447230320686</v>
      </c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</row>
    <row r="123" spans="1:23" ht="12.75" customHeight="1">
      <c r="A123" s="179"/>
      <c r="B123" s="179"/>
      <c r="C123" s="179"/>
      <c r="D123" s="179"/>
      <c r="E123" s="179"/>
      <c r="F123" s="179"/>
      <c r="G123" s="179"/>
      <c r="H123" s="191"/>
      <c r="I123" s="192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</row>
    <row r="124" spans="1:23" ht="12.75" customHeight="1">
      <c r="A124" s="316" t="s">
        <v>337</v>
      </c>
      <c r="B124" s="295"/>
      <c r="C124" s="295"/>
      <c r="D124" s="295"/>
      <c r="E124" s="295"/>
      <c r="F124" s="295"/>
      <c r="G124" s="295"/>
      <c r="H124" s="295"/>
      <c r="I124" s="29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</row>
    <row r="125" spans="1:23" ht="12.75" customHeight="1">
      <c r="A125" s="322" t="s">
        <v>338</v>
      </c>
      <c r="B125" s="295"/>
      <c r="C125" s="295"/>
      <c r="D125" s="295"/>
      <c r="E125" s="295"/>
      <c r="F125" s="295"/>
      <c r="G125" s="295"/>
      <c r="H125" s="296"/>
      <c r="I125" s="144" t="s">
        <v>245</v>
      </c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</row>
    <row r="126" spans="1:23" ht="12.75" customHeight="1">
      <c r="A126" s="136" t="s">
        <v>221</v>
      </c>
      <c r="B126" s="323" t="str">
        <f>A18</f>
        <v>MÓDULO 1 - COMPOSIÇÃO DA REMUNERAÇÃO</v>
      </c>
      <c r="C126" s="295"/>
      <c r="D126" s="295"/>
      <c r="E126" s="295"/>
      <c r="F126" s="295"/>
      <c r="G126" s="295"/>
      <c r="H126" s="296"/>
      <c r="I126" s="145">
        <f>I26</f>
        <v>9820.2000000000007</v>
      </c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</row>
    <row r="127" spans="1:23" ht="12.75" customHeight="1">
      <c r="A127" s="136" t="s">
        <v>223</v>
      </c>
      <c r="B127" s="323" t="str">
        <f>A28</f>
        <v>MÓDULO 2 – ENCARGOS E BENEFÍCIOS ANUAIS, MENSAIS E DIÁRIOS</v>
      </c>
      <c r="C127" s="295"/>
      <c r="D127" s="295"/>
      <c r="E127" s="295"/>
      <c r="F127" s="295"/>
      <c r="G127" s="295"/>
      <c r="H127" s="296"/>
      <c r="I127" s="145">
        <f>I61</f>
        <v>6048.17</v>
      </c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</row>
    <row r="128" spans="1:23" ht="12.75" customHeight="1">
      <c r="A128" s="136" t="s">
        <v>225</v>
      </c>
      <c r="B128" s="323" t="str">
        <f>A63</f>
        <v>MÓDULO 3 – PROVISÃO PARA RESCISÃO</v>
      </c>
      <c r="C128" s="295"/>
      <c r="D128" s="295"/>
      <c r="E128" s="295"/>
      <c r="F128" s="295"/>
      <c r="G128" s="295"/>
      <c r="H128" s="296"/>
      <c r="I128" s="145">
        <f>I71</f>
        <v>318.07</v>
      </c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</row>
    <row r="129" spans="1:23" ht="12.75" customHeight="1">
      <c r="A129" s="136" t="s">
        <v>227</v>
      </c>
      <c r="B129" s="323" t="str">
        <f>A73</f>
        <v>MÓDULO 4 – CUSTO DE REPOSIÇÃO DO PROFISSIONAL AUSENTE</v>
      </c>
      <c r="C129" s="295"/>
      <c r="D129" s="295"/>
      <c r="E129" s="295"/>
      <c r="F129" s="295"/>
      <c r="G129" s="295"/>
      <c r="H129" s="296"/>
      <c r="I129" s="145">
        <f>I94</f>
        <v>132.55000000000001</v>
      </c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</row>
    <row r="130" spans="1:23" ht="12.75" customHeight="1">
      <c r="A130" s="136" t="s">
        <v>250</v>
      </c>
      <c r="B130" s="323" t="str">
        <f>A96</f>
        <v>MÓDULO 5 – INSUMOS DIVERSOS</v>
      </c>
      <c r="C130" s="295"/>
      <c r="D130" s="295"/>
      <c r="E130" s="295"/>
      <c r="F130" s="295"/>
      <c r="G130" s="295"/>
      <c r="H130" s="296"/>
      <c r="I130" s="145">
        <f>I102</f>
        <v>0</v>
      </c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</row>
    <row r="131" spans="1:23" ht="12.75" customHeight="1">
      <c r="A131" s="142"/>
      <c r="B131" s="322" t="s">
        <v>339</v>
      </c>
      <c r="C131" s="295"/>
      <c r="D131" s="295"/>
      <c r="E131" s="295"/>
      <c r="F131" s="295"/>
      <c r="G131" s="295"/>
      <c r="H131" s="296"/>
      <c r="I131" s="147">
        <f>TRUNC(SUM(I126:I130),2)</f>
        <v>16318.99</v>
      </c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</row>
    <row r="132" spans="1:23" ht="12.75" customHeight="1">
      <c r="A132" s="136" t="s">
        <v>252</v>
      </c>
      <c r="B132" s="323" t="str">
        <f>A104</f>
        <v>MÓDULO 6 – CUSTOS INDIRETOS, TRIBUTOS E LUCRO</v>
      </c>
      <c r="C132" s="295"/>
      <c r="D132" s="295"/>
      <c r="E132" s="295"/>
      <c r="F132" s="295"/>
      <c r="G132" s="295"/>
      <c r="H132" s="296"/>
      <c r="I132" s="145">
        <f>I113</f>
        <v>5661.6747230320707</v>
      </c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</row>
    <row r="133" spans="1:23" ht="12.75" customHeight="1">
      <c r="A133" s="322" t="s">
        <v>340</v>
      </c>
      <c r="B133" s="295"/>
      <c r="C133" s="295"/>
      <c r="D133" s="295"/>
      <c r="E133" s="295"/>
      <c r="F133" s="295"/>
      <c r="G133" s="295"/>
      <c r="H133" s="296"/>
      <c r="I133" s="193">
        <f>TRUNC(SUM(I131:I132),2)</f>
        <v>21980.66</v>
      </c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</row>
    <row r="134" spans="1:23" ht="12.75" customHeight="1">
      <c r="A134" s="26"/>
      <c r="B134" s="26"/>
      <c r="C134" s="26"/>
      <c r="D134" s="26"/>
      <c r="E134" s="26"/>
      <c r="F134" s="26"/>
      <c r="G134" s="26"/>
      <c r="H134" s="191"/>
      <c r="I134" s="194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</row>
    <row r="135" spans="1:23" ht="12.75" hidden="1" customHeight="1">
      <c r="A135" s="179"/>
      <c r="B135" s="344" t="s">
        <v>341</v>
      </c>
      <c r="C135" s="345"/>
      <c r="D135" s="345"/>
      <c r="E135" s="345"/>
      <c r="F135" s="345"/>
      <c r="G135" s="345"/>
      <c r="H135" s="195"/>
      <c r="I135" s="195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</row>
    <row r="136" spans="1:23" ht="40.5" hidden="1" customHeight="1">
      <c r="A136" s="346" t="s">
        <v>342</v>
      </c>
      <c r="B136" s="347"/>
      <c r="C136" s="346" t="s">
        <v>343</v>
      </c>
      <c r="D136" s="347"/>
      <c r="E136" s="346" t="s">
        <v>344</v>
      </c>
      <c r="F136" s="347"/>
      <c r="G136" s="196" t="s">
        <v>345</v>
      </c>
      <c r="H136" s="197" t="s">
        <v>346</v>
      </c>
      <c r="I136" s="198" t="s">
        <v>245</v>
      </c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</row>
    <row r="137" spans="1:23" ht="12.75" hidden="1" customHeight="1">
      <c r="A137" s="348" t="s">
        <v>347</v>
      </c>
      <c r="B137" s="342"/>
      <c r="C137" s="341" t="s">
        <v>348</v>
      </c>
      <c r="D137" s="342"/>
      <c r="E137" s="343"/>
      <c r="F137" s="342"/>
      <c r="G137" s="199" t="s">
        <v>348</v>
      </c>
      <c r="H137" s="200"/>
      <c r="I137" s="201">
        <v>0</v>
      </c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</row>
    <row r="138" spans="1:23" ht="12.75" hidden="1" customHeight="1">
      <c r="A138" s="329" t="s">
        <v>349</v>
      </c>
      <c r="B138" s="350"/>
      <c r="C138" s="349" t="s">
        <v>348</v>
      </c>
      <c r="D138" s="350"/>
      <c r="E138" s="351"/>
      <c r="F138" s="350"/>
      <c r="G138" s="202" t="s">
        <v>348</v>
      </c>
      <c r="H138" s="203"/>
      <c r="I138" s="204">
        <v>0</v>
      </c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</row>
    <row r="139" spans="1:23" ht="12.75" hidden="1" customHeight="1">
      <c r="A139" s="329" t="s">
        <v>350</v>
      </c>
      <c r="B139" s="350"/>
      <c r="C139" s="349" t="s">
        <v>348</v>
      </c>
      <c r="D139" s="350"/>
      <c r="E139" s="351"/>
      <c r="F139" s="350"/>
      <c r="G139" s="202" t="s">
        <v>348</v>
      </c>
      <c r="H139" s="203"/>
      <c r="I139" s="204">
        <v>0</v>
      </c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</row>
    <row r="140" spans="1:23" ht="12.75" hidden="1" customHeight="1">
      <c r="A140" s="329" t="s">
        <v>351</v>
      </c>
      <c r="B140" s="350"/>
      <c r="C140" s="349" t="s">
        <v>348</v>
      </c>
      <c r="D140" s="350"/>
      <c r="E140" s="351"/>
      <c r="F140" s="350"/>
      <c r="G140" s="202" t="s">
        <v>348</v>
      </c>
      <c r="H140" s="203"/>
      <c r="I140" s="204">
        <v>0</v>
      </c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</row>
    <row r="141" spans="1:23" ht="12.75" hidden="1" customHeight="1">
      <c r="A141" s="363"/>
      <c r="B141" s="350"/>
      <c r="C141" s="351"/>
      <c r="D141" s="350"/>
      <c r="E141" s="351"/>
      <c r="F141" s="350"/>
      <c r="G141" s="205"/>
      <c r="H141" s="206"/>
      <c r="I141" s="204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</row>
    <row r="142" spans="1:23" ht="12.75" hidden="1" customHeight="1">
      <c r="A142" s="364"/>
      <c r="B142" s="365"/>
      <c r="C142" s="366"/>
      <c r="D142" s="365"/>
      <c r="E142" s="366"/>
      <c r="F142" s="365"/>
      <c r="G142" s="207"/>
      <c r="H142" s="208"/>
      <c r="I142" s="209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</row>
    <row r="143" spans="1:23" ht="12.75" hidden="1" customHeight="1">
      <c r="A143" s="352" t="s">
        <v>352</v>
      </c>
      <c r="B143" s="353"/>
      <c r="C143" s="353"/>
      <c r="D143" s="353"/>
      <c r="E143" s="353"/>
      <c r="F143" s="353"/>
      <c r="G143" s="353"/>
      <c r="H143" s="362"/>
      <c r="I143" s="210">
        <f>SUM(I141:I142)</f>
        <v>0</v>
      </c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</row>
    <row r="144" spans="1:23" ht="12.75" hidden="1" customHeight="1">
      <c r="A144" s="26"/>
      <c r="B144" s="26"/>
      <c r="C144" s="26"/>
      <c r="D144" s="26"/>
      <c r="E144" s="26"/>
      <c r="F144" s="26"/>
      <c r="G144" s="26"/>
      <c r="H144" s="191"/>
      <c r="I144" s="191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</row>
    <row r="145" spans="1:23" ht="12.75" hidden="1" customHeight="1">
      <c r="A145" s="179" t="s">
        <v>353</v>
      </c>
      <c r="B145" s="344" t="s">
        <v>354</v>
      </c>
      <c r="C145" s="345"/>
      <c r="D145" s="345"/>
      <c r="E145" s="345"/>
      <c r="F145" s="345"/>
      <c r="G145" s="345"/>
      <c r="H145" s="195"/>
      <c r="I145" s="195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</row>
    <row r="146" spans="1:23" ht="12.75" hidden="1" customHeight="1">
      <c r="A146" s="352" t="s">
        <v>355</v>
      </c>
      <c r="B146" s="353"/>
      <c r="C146" s="353"/>
      <c r="D146" s="353"/>
      <c r="E146" s="353"/>
      <c r="F146" s="353"/>
      <c r="G146" s="353"/>
      <c r="H146" s="353"/>
      <c r="I146" s="347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</row>
    <row r="147" spans="1:23" ht="12.75" hidden="1" customHeight="1">
      <c r="A147" s="211"/>
      <c r="B147" s="354" t="s">
        <v>165</v>
      </c>
      <c r="C147" s="353"/>
      <c r="D147" s="353"/>
      <c r="E147" s="353"/>
      <c r="F147" s="353"/>
      <c r="G147" s="353"/>
      <c r="H147" s="347"/>
      <c r="I147" s="198" t="s">
        <v>245</v>
      </c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</row>
    <row r="148" spans="1:23" ht="12.75" hidden="1" customHeight="1">
      <c r="A148" s="212" t="s">
        <v>221</v>
      </c>
      <c r="B148" s="355" t="s">
        <v>356</v>
      </c>
      <c r="C148" s="356"/>
      <c r="D148" s="356"/>
      <c r="E148" s="356"/>
      <c r="F148" s="356"/>
      <c r="G148" s="356"/>
      <c r="H148" s="357"/>
      <c r="I148" s="213">
        <f>I109</f>
        <v>362.68096793002917</v>
      </c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</row>
    <row r="149" spans="1:23" ht="12.75" hidden="1" customHeight="1">
      <c r="A149" s="214" t="s">
        <v>223</v>
      </c>
      <c r="B149" s="323" t="s">
        <v>357</v>
      </c>
      <c r="C149" s="295"/>
      <c r="D149" s="295"/>
      <c r="E149" s="295"/>
      <c r="F149" s="295"/>
      <c r="G149" s="295"/>
      <c r="H149" s="296"/>
      <c r="I149" s="215" t="e">
        <f>#REF!</f>
        <v>#REF!</v>
      </c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</row>
    <row r="150" spans="1:23" ht="12.75" hidden="1" customHeight="1">
      <c r="A150" s="214" t="s">
        <v>225</v>
      </c>
      <c r="B150" s="358" t="s">
        <v>358</v>
      </c>
      <c r="C150" s="359"/>
      <c r="D150" s="359"/>
      <c r="E150" s="359"/>
      <c r="F150" s="359"/>
      <c r="G150" s="359"/>
      <c r="H150" s="360"/>
      <c r="I150" s="215">
        <f>I113</f>
        <v>5661.6747230320707</v>
      </c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</row>
    <row r="151" spans="1:23" ht="12.75" hidden="1" customHeight="1">
      <c r="A151" s="361" t="s">
        <v>62</v>
      </c>
      <c r="B151" s="353"/>
      <c r="C151" s="353"/>
      <c r="D151" s="353"/>
      <c r="E151" s="353"/>
      <c r="F151" s="353"/>
      <c r="G151" s="353"/>
      <c r="H151" s="362"/>
      <c r="I151" s="210" t="e">
        <f>SUM(I148:I150)</f>
        <v>#REF!</v>
      </c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</row>
    <row r="152" spans="1:23" ht="12.75" hidden="1" customHeight="1">
      <c r="A152" s="179" t="s">
        <v>359</v>
      </c>
      <c r="B152" s="26" t="s">
        <v>360</v>
      </c>
      <c r="C152" s="26"/>
      <c r="D152" s="26"/>
      <c r="E152" s="26"/>
      <c r="F152" s="26"/>
      <c r="G152" s="26"/>
      <c r="H152" s="191"/>
      <c r="I152" s="191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</row>
    <row r="153" spans="1:23" ht="12.75" hidden="1" customHeight="1">
      <c r="A153" s="26"/>
      <c r="B153" s="26"/>
      <c r="C153" s="26"/>
      <c r="D153" s="26"/>
      <c r="E153" s="26"/>
      <c r="F153" s="26"/>
      <c r="G153" s="26"/>
      <c r="H153" s="191"/>
      <c r="I153" s="191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</row>
    <row r="154" spans="1:23" ht="12.75" hidden="1" customHeight="1">
      <c r="A154" s="26"/>
      <c r="B154" s="26"/>
      <c r="C154" s="26"/>
      <c r="D154" s="26"/>
      <c r="E154" s="26"/>
      <c r="F154" s="26"/>
      <c r="G154" s="26"/>
      <c r="H154" s="191"/>
      <c r="I154" s="191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</row>
    <row r="155" spans="1:23" ht="12.75" customHeight="1">
      <c r="A155" s="157" t="s">
        <v>361</v>
      </c>
      <c r="B155" s="157">
        <f>I133/I126</f>
        <v>2.2383108287000262</v>
      </c>
      <c r="C155" s="26"/>
      <c r="D155" s="26"/>
      <c r="E155" s="26"/>
      <c r="F155" s="26"/>
      <c r="G155" s="26"/>
      <c r="H155" s="191"/>
      <c r="I155" s="191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</row>
    <row r="156" spans="1:23" ht="12.75" customHeight="1">
      <c r="A156" s="216"/>
      <c r="B156" s="157"/>
      <c r="C156" s="26"/>
      <c r="D156" s="26"/>
      <c r="E156" s="217"/>
      <c r="F156" s="26"/>
      <c r="G156" s="26"/>
      <c r="H156" s="191"/>
      <c r="I156" s="191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</row>
    <row r="157" spans="1:23" ht="12.75" customHeight="1">
      <c r="A157" s="217"/>
      <c r="B157" s="26"/>
      <c r="C157" s="26"/>
      <c r="D157" s="26"/>
      <c r="E157" s="26"/>
      <c r="F157" s="26"/>
      <c r="G157" s="26"/>
      <c r="H157" s="191"/>
      <c r="I157" s="191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</row>
    <row r="158" spans="1:23" ht="12.75" customHeight="1">
      <c r="A158" s="217"/>
      <c r="B158" s="26"/>
      <c r="C158" s="26"/>
      <c r="D158" s="26"/>
      <c r="E158" s="26"/>
      <c r="F158" s="26"/>
      <c r="G158" s="26"/>
      <c r="H158" s="191"/>
      <c r="I158" s="191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</row>
    <row r="159" spans="1:23" ht="12.75" customHeight="1">
      <c r="A159" s="26"/>
      <c r="B159" s="26"/>
      <c r="C159" s="26"/>
      <c r="D159" s="26"/>
      <c r="E159" s="26"/>
      <c r="F159" s="26"/>
      <c r="G159" s="26"/>
      <c r="H159" s="191"/>
      <c r="I159" s="191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</row>
    <row r="160" spans="1:23" ht="12.75" customHeight="1">
      <c r="A160" s="26"/>
      <c r="B160" s="26"/>
      <c r="C160" s="26"/>
      <c r="D160" s="26"/>
      <c r="E160" s="26"/>
      <c r="F160" s="26"/>
      <c r="G160" s="26"/>
      <c r="H160" s="191"/>
      <c r="I160" s="191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</row>
    <row r="161" spans="1:23" ht="12.75" customHeight="1">
      <c r="A161" s="26"/>
      <c r="B161" s="26"/>
      <c r="C161" s="26"/>
      <c r="D161" s="26"/>
      <c r="E161" s="26"/>
      <c r="F161" s="26"/>
      <c r="G161" s="26"/>
      <c r="H161" s="191"/>
      <c r="I161" s="191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</row>
    <row r="162" spans="1:23" ht="12.75" customHeight="1">
      <c r="A162" s="26"/>
      <c r="B162" s="26"/>
      <c r="C162" s="26"/>
      <c r="D162" s="26"/>
      <c r="E162" s="26"/>
      <c r="F162" s="26"/>
      <c r="G162" s="26"/>
      <c r="H162" s="191"/>
      <c r="I162" s="191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</row>
    <row r="163" spans="1:23" ht="12.75" customHeight="1">
      <c r="A163" s="26"/>
      <c r="B163" s="26"/>
      <c r="C163" s="26"/>
      <c r="D163" s="26"/>
      <c r="E163" s="26"/>
      <c r="F163" s="26"/>
      <c r="G163" s="26"/>
      <c r="H163" s="191"/>
      <c r="I163" s="191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</row>
    <row r="164" spans="1:23" ht="12.75" customHeight="1">
      <c r="A164" s="26"/>
      <c r="B164" s="26"/>
      <c r="C164" s="26"/>
      <c r="D164" s="26"/>
      <c r="E164" s="26"/>
      <c r="F164" s="26"/>
      <c r="G164" s="26"/>
      <c r="H164" s="191"/>
      <c r="I164" s="191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</row>
    <row r="165" spans="1:23" ht="12.75" customHeight="1">
      <c r="A165" s="26"/>
      <c r="B165" s="26"/>
      <c r="C165" s="26"/>
      <c r="D165" s="26"/>
      <c r="E165" s="26"/>
      <c r="F165" s="26"/>
      <c r="G165" s="26"/>
      <c r="H165" s="191"/>
      <c r="I165" s="191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</row>
    <row r="166" spans="1:23" ht="12.75" customHeight="1">
      <c r="A166" s="26"/>
      <c r="B166" s="26"/>
      <c r="C166" s="26"/>
      <c r="D166" s="26"/>
      <c r="E166" s="26"/>
      <c r="F166" s="26"/>
      <c r="G166" s="26"/>
      <c r="H166" s="191"/>
      <c r="I166" s="191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</row>
    <row r="167" spans="1:23" ht="12.75" customHeight="1">
      <c r="A167" s="26"/>
      <c r="B167" s="26"/>
      <c r="C167" s="26"/>
      <c r="D167" s="26"/>
      <c r="E167" s="26"/>
      <c r="F167" s="26"/>
      <c r="G167" s="26"/>
      <c r="H167" s="191"/>
      <c r="I167" s="191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</row>
    <row r="168" spans="1:23" ht="12.75" customHeight="1">
      <c r="A168" s="26"/>
      <c r="B168" s="26"/>
      <c r="C168" s="26"/>
      <c r="D168" s="26"/>
      <c r="E168" s="26"/>
      <c r="F168" s="26"/>
      <c r="G168" s="26"/>
      <c r="H168" s="191"/>
      <c r="I168" s="191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</row>
    <row r="169" spans="1:23" ht="12.75" customHeight="1">
      <c r="A169" s="26"/>
      <c r="B169" s="26"/>
      <c r="C169" s="26"/>
      <c r="D169" s="26"/>
      <c r="E169" s="26"/>
      <c r="F169" s="26"/>
      <c r="G169" s="26"/>
      <c r="H169" s="191"/>
      <c r="I169" s="191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</row>
    <row r="170" spans="1:23" ht="12.75" customHeight="1">
      <c r="A170" s="26"/>
      <c r="B170" s="26"/>
      <c r="C170" s="26"/>
      <c r="D170" s="26"/>
      <c r="E170" s="26"/>
      <c r="F170" s="26"/>
      <c r="G170" s="26"/>
      <c r="H170" s="191"/>
      <c r="I170" s="191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</row>
    <row r="171" spans="1:23" ht="12.75" customHeight="1">
      <c r="A171" s="26"/>
      <c r="B171" s="26"/>
      <c r="C171" s="26"/>
      <c r="D171" s="26"/>
      <c r="E171" s="26"/>
      <c r="F171" s="26"/>
      <c r="G171" s="26"/>
      <c r="H171" s="191"/>
      <c r="I171" s="191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</row>
    <row r="172" spans="1:23" ht="12.75" customHeight="1">
      <c r="A172" s="26"/>
      <c r="B172" s="26"/>
      <c r="C172" s="26"/>
      <c r="D172" s="26"/>
      <c r="E172" s="26"/>
      <c r="F172" s="26"/>
      <c r="G172" s="26"/>
      <c r="H172" s="191"/>
      <c r="I172" s="191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</row>
    <row r="173" spans="1:23" ht="12.75" customHeight="1">
      <c r="A173" s="26"/>
      <c r="B173" s="26"/>
      <c r="C173" s="26"/>
      <c r="D173" s="26"/>
      <c r="E173" s="26"/>
      <c r="F173" s="26"/>
      <c r="G173" s="26"/>
      <c r="H173" s="191"/>
      <c r="I173" s="191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</row>
    <row r="174" spans="1:23" ht="12.75" customHeight="1">
      <c r="A174" s="26"/>
      <c r="B174" s="26"/>
      <c r="C174" s="26"/>
      <c r="D174" s="26"/>
      <c r="E174" s="26"/>
      <c r="F174" s="26"/>
      <c r="G174" s="26"/>
      <c r="H174" s="191"/>
      <c r="I174" s="191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</row>
    <row r="175" spans="1:23" ht="12.75" customHeight="1">
      <c r="A175" s="26"/>
      <c r="B175" s="26"/>
      <c r="C175" s="26"/>
      <c r="D175" s="26"/>
      <c r="E175" s="26"/>
      <c r="F175" s="26"/>
      <c r="G175" s="26"/>
      <c r="H175" s="191"/>
      <c r="I175" s="191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</row>
    <row r="176" spans="1:23" ht="12.75" customHeight="1">
      <c r="A176" s="26"/>
      <c r="B176" s="26"/>
      <c r="C176" s="26"/>
      <c r="D176" s="26"/>
      <c r="E176" s="26"/>
      <c r="F176" s="26"/>
      <c r="G176" s="26"/>
      <c r="H176" s="191"/>
      <c r="I176" s="191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</row>
    <row r="177" spans="1:23" ht="12.75" customHeight="1">
      <c r="A177" s="26"/>
      <c r="B177" s="26"/>
      <c r="C177" s="26"/>
      <c r="D177" s="26"/>
      <c r="E177" s="26"/>
      <c r="F177" s="26"/>
      <c r="G177" s="26"/>
      <c r="H177" s="191"/>
      <c r="I177" s="191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</row>
    <row r="178" spans="1:23" ht="12.75" customHeight="1">
      <c r="A178" s="26"/>
      <c r="B178" s="26"/>
      <c r="C178" s="26"/>
      <c r="D178" s="26"/>
      <c r="E178" s="26"/>
      <c r="F178" s="26"/>
      <c r="G178" s="26"/>
      <c r="H178" s="191"/>
      <c r="I178" s="191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</row>
    <row r="179" spans="1:23" ht="12.75" customHeight="1">
      <c r="A179" s="26"/>
      <c r="B179" s="26"/>
      <c r="C179" s="26"/>
      <c r="D179" s="26"/>
      <c r="E179" s="26"/>
      <c r="F179" s="26"/>
      <c r="G179" s="26"/>
      <c r="H179" s="191"/>
      <c r="I179" s="191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</row>
    <row r="180" spans="1:23" ht="12.75" customHeight="1">
      <c r="A180" s="26"/>
      <c r="B180" s="26"/>
      <c r="C180" s="26"/>
      <c r="D180" s="26"/>
      <c r="E180" s="26"/>
      <c r="F180" s="26"/>
      <c r="G180" s="26"/>
      <c r="H180" s="191"/>
      <c r="I180" s="191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</row>
    <row r="181" spans="1:23" ht="12.75" customHeight="1">
      <c r="A181" s="26"/>
      <c r="B181" s="26"/>
      <c r="C181" s="26"/>
      <c r="D181" s="26"/>
      <c r="E181" s="26"/>
      <c r="F181" s="26"/>
      <c r="G181" s="26"/>
      <c r="H181" s="191"/>
      <c r="I181" s="191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</row>
    <row r="182" spans="1:23" ht="12.75" customHeight="1">
      <c r="A182" s="26"/>
      <c r="B182" s="26"/>
      <c r="C182" s="26"/>
      <c r="D182" s="26"/>
      <c r="E182" s="26"/>
      <c r="F182" s="26"/>
      <c r="G182" s="26"/>
      <c r="H182" s="191"/>
      <c r="I182" s="191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</row>
    <row r="183" spans="1:23" ht="12.75" customHeight="1">
      <c r="A183" s="26"/>
      <c r="B183" s="26"/>
      <c r="C183" s="26"/>
      <c r="D183" s="26"/>
      <c r="E183" s="26"/>
      <c r="F183" s="26"/>
      <c r="G183" s="26"/>
      <c r="H183" s="191"/>
      <c r="I183" s="191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</row>
    <row r="184" spans="1:23" ht="12.75" customHeight="1">
      <c r="A184" s="26"/>
      <c r="B184" s="26"/>
      <c r="C184" s="26"/>
      <c r="D184" s="26"/>
      <c r="E184" s="26"/>
      <c r="F184" s="26"/>
      <c r="G184" s="26"/>
      <c r="H184" s="191"/>
      <c r="I184" s="191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</row>
    <row r="185" spans="1:23" ht="12.75" customHeight="1">
      <c r="A185" s="26"/>
      <c r="B185" s="26"/>
      <c r="C185" s="26"/>
      <c r="D185" s="26"/>
      <c r="E185" s="26"/>
      <c r="F185" s="26"/>
      <c r="G185" s="26"/>
      <c r="H185" s="191"/>
      <c r="I185" s="191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</row>
    <row r="186" spans="1:23" ht="12.75" customHeight="1">
      <c r="A186" s="26"/>
      <c r="B186" s="26"/>
      <c r="C186" s="26"/>
      <c r="D186" s="26"/>
      <c r="E186" s="26"/>
      <c r="F186" s="26"/>
      <c r="G186" s="26"/>
      <c r="H186" s="191"/>
      <c r="I186" s="191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</row>
    <row r="187" spans="1:23" ht="12.75" customHeight="1">
      <c r="A187" s="26"/>
      <c r="B187" s="26"/>
      <c r="C187" s="26"/>
      <c r="D187" s="26"/>
      <c r="E187" s="26"/>
      <c r="F187" s="26"/>
      <c r="G187" s="26"/>
      <c r="H187" s="191"/>
      <c r="I187" s="191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</row>
    <row r="188" spans="1:23" ht="12.75" customHeight="1">
      <c r="A188" s="26"/>
      <c r="B188" s="26"/>
      <c r="C188" s="26"/>
      <c r="D188" s="26"/>
      <c r="E188" s="26"/>
      <c r="F188" s="26"/>
      <c r="G188" s="26"/>
      <c r="H188" s="191"/>
      <c r="I188" s="191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</row>
    <row r="189" spans="1:23" ht="12.75" customHeight="1">
      <c r="A189" s="26"/>
      <c r="B189" s="26"/>
      <c r="C189" s="26"/>
      <c r="D189" s="26"/>
      <c r="E189" s="26"/>
      <c r="F189" s="26"/>
      <c r="G189" s="26"/>
      <c r="H189" s="191"/>
      <c r="I189" s="191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</row>
    <row r="190" spans="1:23" ht="12.75" customHeight="1">
      <c r="A190" s="26"/>
      <c r="B190" s="26"/>
      <c r="C190" s="26"/>
      <c r="D190" s="26"/>
      <c r="E190" s="26"/>
      <c r="F190" s="26"/>
      <c r="G190" s="26"/>
      <c r="H190" s="191"/>
      <c r="I190" s="191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</row>
    <row r="191" spans="1:23" ht="12.75" customHeight="1">
      <c r="A191" s="26"/>
      <c r="B191" s="26"/>
      <c r="C191" s="26"/>
      <c r="D191" s="26"/>
      <c r="E191" s="26"/>
      <c r="F191" s="26"/>
      <c r="G191" s="26"/>
      <c r="H191" s="191"/>
      <c r="I191" s="191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</row>
    <row r="192" spans="1:23" ht="12.75" customHeight="1">
      <c r="A192" s="26"/>
      <c r="B192" s="26"/>
      <c r="C192" s="26"/>
      <c r="D192" s="26"/>
      <c r="E192" s="26"/>
      <c r="F192" s="26"/>
      <c r="G192" s="26"/>
      <c r="H192" s="191"/>
      <c r="I192" s="191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</row>
    <row r="193" spans="1:23" ht="12.75" customHeight="1">
      <c r="A193" s="26"/>
      <c r="B193" s="26"/>
      <c r="C193" s="26"/>
      <c r="D193" s="26"/>
      <c r="E193" s="26"/>
      <c r="F193" s="26"/>
      <c r="G193" s="26"/>
      <c r="H193" s="191"/>
      <c r="I193" s="191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</row>
    <row r="194" spans="1:23" ht="12.75" customHeight="1">
      <c r="A194" s="26"/>
      <c r="B194" s="26"/>
      <c r="C194" s="26"/>
      <c r="D194" s="26"/>
      <c r="E194" s="26"/>
      <c r="F194" s="26"/>
      <c r="G194" s="26"/>
      <c r="H194" s="191"/>
      <c r="I194" s="191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</row>
    <row r="195" spans="1:23" ht="12.75" customHeight="1">
      <c r="A195" s="26"/>
      <c r="B195" s="26"/>
      <c r="C195" s="26"/>
      <c r="D195" s="26"/>
      <c r="E195" s="26"/>
      <c r="F195" s="26"/>
      <c r="G195" s="26"/>
      <c r="H195" s="191"/>
      <c r="I195" s="191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</row>
    <row r="196" spans="1:23" ht="12.75" customHeight="1">
      <c r="A196" s="26"/>
      <c r="B196" s="26"/>
      <c r="C196" s="26"/>
      <c r="D196" s="26"/>
      <c r="E196" s="26"/>
      <c r="F196" s="26"/>
      <c r="G196" s="26"/>
      <c r="H196" s="191"/>
      <c r="I196" s="191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</row>
    <row r="197" spans="1:23" ht="12.75" customHeight="1">
      <c r="A197" s="26"/>
      <c r="B197" s="26"/>
      <c r="C197" s="26"/>
      <c r="D197" s="26"/>
      <c r="E197" s="26"/>
      <c r="F197" s="26"/>
      <c r="G197" s="26"/>
      <c r="H197" s="191"/>
      <c r="I197" s="191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</row>
    <row r="198" spans="1:23" ht="12.75" customHeight="1">
      <c r="A198" s="26"/>
      <c r="B198" s="26"/>
      <c r="C198" s="26"/>
      <c r="D198" s="26"/>
      <c r="E198" s="26"/>
      <c r="F198" s="26"/>
      <c r="G198" s="26"/>
      <c r="H198" s="191"/>
      <c r="I198" s="191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</row>
    <row r="199" spans="1:23" ht="12.75" customHeight="1">
      <c r="A199" s="26"/>
      <c r="B199" s="26"/>
      <c r="C199" s="26"/>
      <c r="D199" s="26"/>
      <c r="E199" s="26"/>
      <c r="F199" s="26"/>
      <c r="G199" s="26"/>
      <c r="H199" s="191"/>
      <c r="I199" s="191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</row>
    <row r="200" spans="1:23" ht="12.75" customHeight="1">
      <c r="A200" s="26"/>
      <c r="B200" s="26"/>
      <c r="C200" s="26"/>
      <c r="D200" s="26"/>
      <c r="E200" s="26"/>
      <c r="F200" s="26"/>
      <c r="G200" s="26"/>
      <c r="H200" s="191"/>
      <c r="I200" s="191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</row>
    <row r="201" spans="1:23" ht="12.75" customHeight="1">
      <c r="A201" s="26"/>
      <c r="B201" s="26"/>
      <c r="C201" s="26"/>
      <c r="D201" s="26"/>
      <c r="E201" s="26"/>
      <c r="F201" s="26"/>
      <c r="G201" s="26"/>
      <c r="H201" s="191"/>
      <c r="I201" s="191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</row>
    <row r="202" spans="1:23" ht="12.75" customHeight="1">
      <c r="A202" s="26"/>
      <c r="B202" s="26"/>
      <c r="C202" s="26"/>
      <c r="D202" s="26"/>
      <c r="E202" s="26"/>
      <c r="F202" s="26"/>
      <c r="G202" s="26"/>
      <c r="H202" s="191"/>
      <c r="I202" s="191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</row>
    <row r="203" spans="1:23" ht="12.75" customHeight="1">
      <c r="A203" s="26"/>
      <c r="B203" s="26"/>
      <c r="C203" s="26"/>
      <c r="D203" s="26"/>
      <c r="E203" s="26"/>
      <c r="F203" s="26"/>
      <c r="G203" s="26"/>
      <c r="H203" s="191"/>
      <c r="I203" s="191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</row>
    <row r="204" spans="1:23" ht="12.75" customHeight="1">
      <c r="A204" s="26"/>
      <c r="B204" s="26"/>
      <c r="C204" s="26"/>
      <c r="D204" s="26"/>
      <c r="E204" s="26"/>
      <c r="F204" s="26"/>
      <c r="G204" s="26"/>
      <c r="H204" s="191"/>
      <c r="I204" s="191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</row>
    <row r="205" spans="1:23" ht="12.75" customHeight="1">
      <c r="A205" s="26"/>
      <c r="B205" s="26"/>
      <c r="C205" s="26"/>
      <c r="D205" s="26"/>
      <c r="E205" s="26"/>
      <c r="F205" s="26"/>
      <c r="G205" s="26"/>
      <c r="H205" s="191"/>
      <c r="I205" s="191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</row>
    <row r="206" spans="1:23" ht="12.75" customHeight="1">
      <c r="A206" s="26"/>
      <c r="B206" s="26"/>
      <c r="C206" s="26"/>
      <c r="D206" s="26"/>
      <c r="E206" s="26"/>
      <c r="F206" s="26"/>
      <c r="G206" s="26"/>
      <c r="H206" s="191"/>
      <c r="I206" s="191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</row>
    <row r="207" spans="1:23" ht="12.75" customHeight="1">
      <c r="A207" s="26"/>
      <c r="B207" s="26"/>
      <c r="C207" s="26"/>
      <c r="D207" s="26"/>
      <c r="E207" s="26"/>
      <c r="F207" s="26"/>
      <c r="G207" s="26"/>
      <c r="H207" s="191"/>
      <c r="I207" s="191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</row>
    <row r="208" spans="1:23" ht="12.75" customHeight="1">
      <c r="A208" s="26"/>
      <c r="B208" s="26"/>
      <c r="C208" s="26"/>
      <c r="D208" s="26"/>
      <c r="E208" s="26"/>
      <c r="F208" s="26"/>
      <c r="G208" s="26"/>
      <c r="H208" s="191"/>
      <c r="I208" s="191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</row>
    <row r="209" spans="1:23" ht="12.75" customHeight="1">
      <c r="A209" s="26"/>
      <c r="B209" s="26"/>
      <c r="C209" s="26"/>
      <c r="D209" s="26"/>
      <c r="E209" s="26"/>
      <c r="F209" s="26"/>
      <c r="G209" s="26"/>
      <c r="H209" s="191"/>
      <c r="I209" s="191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</row>
    <row r="210" spans="1:23" ht="12.75" customHeight="1">
      <c r="A210" s="26"/>
      <c r="B210" s="26"/>
      <c r="C210" s="26"/>
      <c r="D210" s="26"/>
      <c r="E210" s="26"/>
      <c r="F210" s="26"/>
      <c r="G210" s="26"/>
      <c r="H210" s="191"/>
      <c r="I210" s="191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</row>
    <row r="211" spans="1:23" ht="12.75" customHeight="1">
      <c r="A211" s="26"/>
      <c r="B211" s="26"/>
      <c r="C211" s="26"/>
      <c r="D211" s="26"/>
      <c r="E211" s="26"/>
      <c r="F211" s="26"/>
      <c r="G211" s="26"/>
      <c r="H211" s="191"/>
      <c r="I211" s="191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</row>
    <row r="212" spans="1:23" ht="12.75" customHeight="1">
      <c r="A212" s="26"/>
      <c r="B212" s="26"/>
      <c r="C212" s="26"/>
      <c r="D212" s="26"/>
      <c r="E212" s="26"/>
      <c r="F212" s="26"/>
      <c r="G212" s="26"/>
      <c r="H212" s="191"/>
      <c r="I212" s="191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</row>
    <row r="213" spans="1:23" ht="12.75" customHeight="1">
      <c r="A213" s="26"/>
      <c r="B213" s="26"/>
      <c r="C213" s="26"/>
      <c r="D213" s="26"/>
      <c r="E213" s="26"/>
      <c r="F213" s="26"/>
      <c r="G213" s="26"/>
      <c r="H213" s="191"/>
      <c r="I213" s="191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</row>
    <row r="214" spans="1:23" ht="12.75" customHeight="1">
      <c r="A214" s="26"/>
      <c r="B214" s="26"/>
      <c r="C214" s="26"/>
      <c r="D214" s="26"/>
      <c r="E214" s="26"/>
      <c r="F214" s="26"/>
      <c r="G214" s="26"/>
      <c r="H214" s="191"/>
      <c r="I214" s="191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</row>
    <row r="215" spans="1:23" ht="12.75" customHeight="1">
      <c r="A215" s="26"/>
      <c r="B215" s="26"/>
      <c r="C215" s="26"/>
      <c r="D215" s="26"/>
      <c r="E215" s="26"/>
      <c r="F215" s="26"/>
      <c r="G215" s="26"/>
      <c r="H215" s="191"/>
      <c r="I215" s="191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</row>
    <row r="216" spans="1:23" ht="12.75" customHeight="1">
      <c r="A216" s="26"/>
      <c r="B216" s="26"/>
      <c r="C216" s="26"/>
      <c r="D216" s="26"/>
      <c r="E216" s="26"/>
      <c r="F216" s="26"/>
      <c r="G216" s="26"/>
      <c r="H216" s="191"/>
      <c r="I216" s="191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</row>
    <row r="217" spans="1:23" ht="12.75" customHeight="1">
      <c r="A217" s="26"/>
      <c r="B217" s="26"/>
      <c r="C217" s="26"/>
      <c r="D217" s="26"/>
      <c r="E217" s="26"/>
      <c r="F217" s="26"/>
      <c r="G217" s="26"/>
      <c r="H217" s="191"/>
      <c r="I217" s="191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</row>
    <row r="218" spans="1:23" ht="12.75" customHeight="1">
      <c r="A218" s="26"/>
      <c r="B218" s="26"/>
      <c r="C218" s="26"/>
      <c r="D218" s="26"/>
      <c r="E218" s="26"/>
      <c r="F218" s="26"/>
      <c r="G218" s="26"/>
      <c r="H218" s="191"/>
      <c r="I218" s="191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</row>
    <row r="219" spans="1:23" ht="12.75" customHeight="1">
      <c r="A219" s="26"/>
      <c r="B219" s="26"/>
      <c r="C219" s="26"/>
      <c r="D219" s="26"/>
      <c r="E219" s="26"/>
      <c r="F219" s="26"/>
      <c r="G219" s="26"/>
      <c r="H219" s="191"/>
      <c r="I219" s="191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</row>
    <row r="220" spans="1:23" ht="12.75" customHeight="1">
      <c r="A220" s="26"/>
      <c r="B220" s="26"/>
      <c r="C220" s="26"/>
      <c r="D220" s="26"/>
      <c r="E220" s="26"/>
      <c r="F220" s="26"/>
      <c r="G220" s="26"/>
      <c r="H220" s="191"/>
      <c r="I220" s="191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</row>
    <row r="221" spans="1:23" ht="12.75" customHeight="1">
      <c r="A221" s="26"/>
      <c r="B221" s="26"/>
      <c r="C221" s="26"/>
      <c r="D221" s="26"/>
      <c r="E221" s="26"/>
      <c r="F221" s="26"/>
      <c r="G221" s="26"/>
      <c r="H221" s="191"/>
      <c r="I221" s="191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</row>
    <row r="222" spans="1:23" ht="12.75" customHeight="1">
      <c r="A222" s="26"/>
      <c r="B222" s="26"/>
      <c r="C222" s="26"/>
      <c r="D222" s="26"/>
      <c r="E222" s="26"/>
      <c r="F222" s="26"/>
      <c r="G222" s="26"/>
      <c r="H222" s="191"/>
      <c r="I222" s="191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</row>
    <row r="223" spans="1:23" ht="12.75" customHeight="1">
      <c r="A223" s="26"/>
      <c r="B223" s="26"/>
      <c r="C223" s="26"/>
      <c r="D223" s="26"/>
      <c r="E223" s="26"/>
      <c r="F223" s="26"/>
      <c r="G223" s="26"/>
      <c r="H223" s="191"/>
      <c r="I223" s="191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</row>
    <row r="224" spans="1:23" ht="12.75" customHeight="1">
      <c r="A224" s="26"/>
      <c r="B224" s="26"/>
      <c r="C224" s="26"/>
      <c r="D224" s="26"/>
      <c r="E224" s="26"/>
      <c r="F224" s="26"/>
      <c r="G224" s="26"/>
      <c r="H224" s="191"/>
      <c r="I224" s="191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</row>
    <row r="225" spans="1:23" ht="12.75" customHeight="1">
      <c r="A225" s="26"/>
      <c r="B225" s="26"/>
      <c r="C225" s="26"/>
      <c r="D225" s="26"/>
      <c r="E225" s="26"/>
      <c r="F225" s="26"/>
      <c r="G225" s="26"/>
      <c r="H225" s="191"/>
      <c r="I225" s="191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</row>
    <row r="226" spans="1:23" ht="12.75" customHeight="1">
      <c r="A226" s="26"/>
      <c r="B226" s="26"/>
      <c r="C226" s="26"/>
      <c r="D226" s="26"/>
      <c r="E226" s="26"/>
      <c r="F226" s="26"/>
      <c r="G226" s="26"/>
      <c r="H226" s="191"/>
      <c r="I226" s="191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</row>
    <row r="227" spans="1:23" ht="12.75" customHeight="1">
      <c r="A227" s="26"/>
      <c r="B227" s="26"/>
      <c r="C227" s="26"/>
      <c r="D227" s="26"/>
      <c r="E227" s="26"/>
      <c r="F227" s="26"/>
      <c r="G227" s="26"/>
      <c r="H227" s="191"/>
      <c r="I227" s="191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</row>
    <row r="228" spans="1:23" ht="12.75" customHeight="1">
      <c r="A228" s="26"/>
      <c r="B228" s="26"/>
      <c r="C228" s="26"/>
      <c r="D228" s="26"/>
      <c r="E228" s="26"/>
      <c r="F228" s="26"/>
      <c r="G228" s="26"/>
      <c r="H228" s="191"/>
      <c r="I228" s="191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</row>
    <row r="229" spans="1:23" ht="12.75" customHeight="1">
      <c r="A229" s="26"/>
      <c r="B229" s="26"/>
      <c r="C229" s="26"/>
      <c r="D229" s="26"/>
      <c r="E229" s="26"/>
      <c r="F229" s="26"/>
      <c r="G229" s="26"/>
      <c r="H229" s="191"/>
      <c r="I229" s="191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</row>
    <row r="230" spans="1:23" ht="12.75" customHeight="1">
      <c r="A230" s="26"/>
      <c r="B230" s="26"/>
      <c r="C230" s="26"/>
      <c r="D230" s="26"/>
      <c r="E230" s="26"/>
      <c r="F230" s="26"/>
      <c r="G230" s="26"/>
      <c r="H230" s="191"/>
      <c r="I230" s="191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</row>
    <row r="231" spans="1:23" ht="12.75" customHeight="1">
      <c r="A231" s="26"/>
      <c r="B231" s="26"/>
      <c r="C231" s="26"/>
      <c r="D231" s="26"/>
      <c r="E231" s="26"/>
      <c r="F231" s="26"/>
      <c r="G231" s="26"/>
      <c r="H231" s="191"/>
      <c r="I231" s="191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</row>
    <row r="232" spans="1:23" ht="12.75" customHeight="1">
      <c r="A232" s="26"/>
      <c r="B232" s="26"/>
      <c r="C232" s="26"/>
      <c r="D232" s="26"/>
      <c r="E232" s="26"/>
      <c r="F232" s="26"/>
      <c r="G232" s="26"/>
      <c r="H232" s="191"/>
      <c r="I232" s="191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</row>
    <row r="233" spans="1:23" ht="12.75" customHeight="1">
      <c r="A233" s="26"/>
      <c r="B233" s="26"/>
      <c r="C233" s="26"/>
      <c r="D233" s="26"/>
      <c r="E233" s="26"/>
      <c r="F233" s="26"/>
      <c r="G233" s="26"/>
      <c r="H233" s="191"/>
      <c r="I233" s="191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</row>
    <row r="234" spans="1:23" ht="12.75" customHeight="1">
      <c r="A234" s="26"/>
      <c r="B234" s="26"/>
      <c r="C234" s="26"/>
      <c r="D234" s="26"/>
      <c r="E234" s="26"/>
      <c r="F234" s="26"/>
      <c r="G234" s="26"/>
      <c r="H234" s="191"/>
      <c r="I234" s="191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</row>
    <row r="235" spans="1:23" ht="12.75" customHeight="1">
      <c r="A235" s="26"/>
      <c r="B235" s="26"/>
      <c r="C235" s="26"/>
      <c r="D235" s="26"/>
      <c r="E235" s="26"/>
      <c r="F235" s="26"/>
      <c r="G235" s="26"/>
      <c r="H235" s="191"/>
      <c r="I235" s="191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</row>
    <row r="236" spans="1:23" ht="12.75" customHeight="1">
      <c r="A236" s="26"/>
      <c r="B236" s="26"/>
      <c r="C236" s="26"/>
      <c r="D236" s="26"/>
      <c r="E236" s="26"/>
      <c r="F236" s="26"/>
      <c r="G236" s="26"/>
      <c r="H236" s="191"/>
      <c r="I236" s="191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</row>
    <row r="237" spans="1:23" ht="12.75" customHeight="1">
      <c r="A237" s="26"/>
      <c r="B237" s="26"/>
      <c r="C237" s="26"/>
      <c r="D237" s="26"/>
      <c r="E237" s="26"/>
      <c r="F237" s="26"/>
      <c r="G237" s="26"/>
      <c r="H237" s="191"/>
      <c r="I237" s="191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</row>
    <row r="238" spans="1:23" ht="12.75" customHeight="1">
      <c r="A238" s="26"/>
      <c r="B238" s="26"/>
      <c r="C238" s="26"/>
      <c r="D238" s="26"/>
      <c r="E238" s="26"/>
      <c r="F238" s="26"/>
      <c r="G238" s="26"/>
      <c r="H238" s="191"/>
      <c r="I238" s="191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</row>
    <row r="239" spans="1:23" ht="12.75" customHeight="1">
      <c r="A239" s="26"/>
      <c r="B239" s="26"/>
      <c r="C239" s="26"/>
      <c r="D239" s="26"/>
      <c r="E239" s="26"/>
      <c r="F239" s="26"/>
      <c r="G239" s="26"/>
      <c r="H239" s="191"/>
      <c r="I239" s="191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</row>
    <row r="240" spans="1:23" ht="12.75" customHeight="1">
      <c r="A240" s="26"/>
      <c r="B240" s="26"/>
      <c r="C240" s="26"/>
      <c r="D240" s="26"/>
      <c r="E240" s="26"/>
      <c r="F240" s="26"/>
      <c r="G240" s="26"/>
      <c r="H240" s="191"/>
      <c r="I240" s="191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</row>
    <row r="241" spans="1:23" ht="12.75" customHeight="1">
      <c r="A241" s="26"/>
      <c r="B241" s="26"/>
      <c r="C241" s="26"/>
      <c r="D241" s="26"/>
      <c r="E241" s="26"/>
      <c r="F241" s="26"/>
      <c r="G241" s="26"/>
      <c r="H241" s="191"/>
      <c r="I241" s="191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</row>
    <row r="242" spans="1:23" ht="12.75" customHeight="1">
      <c r="A242" s="26"/>
      <c r="B242" s="26"/>
      <c r="C242" s="26"/>
      <c r="D242" s="26"/>
      <c r="E242" s="26"/>
      <c r="F242" s="26"/>
      <c r="G242" s="26"/>
      <c r="H242" s="191"/>
      <c r="I242" s="191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</row>
    <row r="243" spans="1:23" ht="12.75" customHeight="1">
      <c r="A243" s="26"/>
      <c r="B243" s="26"/>
      <c r="C243" s="26"/>
      <c r="D243" s="26"/>
      <c r="E243" s="26"/>
      <c r="F243" s="26"/>
      <c r="G243" s="26"/>
      <c r="H243" s="191"/>
      <c r="I243" s="191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</row>
    <row r="244" spans="1:23" ht="12.75" customHeight="1">
      <c r="A244" s="26"/>
      <c r="B244" s="26"/>
      <c r="C244" s="26"/>
      <c r="D244" s="26"/>
      <c r="E244" s="26"/>
      <c r="F244" s="26"/>
      <c r="G244" s="26"/>
      <c r="H244" s="191"/>
      <c r="I244" s="191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</row>
    <row r="245" spans="1:23" ht="12.75" customHeight="1">
      <c r="A245" s="26"/>
      <c r="B245" s="26"/>
      <c r="C245" s="26"/>
      <c r="D245" s="26"/>
      <c r="E245" s="26"/>
      <c r="F245" s="26"/>
      <c r="G245" s="26"/>
      <c r="H245" s="191"/>
      <c r="I245" s="191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</row>
    <row r="246" spans="1:23" ht="12.75" customHeight="1">
      <c r="A246" s="26"/>
      <c r="B246" s="26"/>
      <c r="C246" s="26"/>
      <c r="D246" s="26"/>
      <c r="E246" s="26"/>
      <c r="F246" s="26"/>
      <c r="G246" s="26"/>
      <c r="H246" s="191"/>
      <c r="I246" s="191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</row>
    <row r="247" spans="1:23" ht="12.75" customHeight="1">
      <c r="A247" s="26"/>
      <c r="B247" s="26"/>
      <c r="C247" s="26"/>
      <c r="D247" s="26"/>
      <c r="E247" s="26"/>
      <c r="F247" s="26"/>
      <c r="G247" s="26"/>
      <c r="H247" s="191"/>
      <c r="I247" s="191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</row>
    <row r="248" spans="1:23" ht="12.75" customHeight="1">
      <c r="A248" s="26"/>
      <c r="B248" s="26"/>
      <c r="C248" s="26"/>
      <c r="D248" s="26"/>
      <c r="E248" s="26"/>
      <c r="F248" s="26"/>
      <c r="G248" s="26"/>
      <c r="H248" s="191"/>
      <c r="I248" s="191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</row>
    <row r="249" spans="1:23" ht="12.75" customHeight="1">
      <c r="A249" s="26"/>
      <c r="B249" s="26"/>
      <c r="C249" s="26"/>
      <c r="D249" s="26"/>
      <c r="E249" s="26"/>
      <c r="F249" s="26"/>
      <c r="G249" s="26"/>
      <c r="H249" s="191"/>
      <c r="I249" s="191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</row>
    <row r="250" spans="1:23" ht="12.75" customHeight="1">
      <c r="A250" s="26"/>
      <c r="B250" s="26"/>
      <c r="C250" s="26"/>
      <c r="D250" s="26"/>
      <c r="E250" s="26"/>
      <c r="F250" s="26"/>
      <c r="G250" s="26"/>
      <c r="H250" s="191"/>
      <c r="I250" s="191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</row>
    <row r="251" spans="1:23" ht="12.75" customHeight="1">
      <c r="A251" s="26"/>
      <c r="B251" s="26"/>
      <c r="C251" s="26"/>
      <c r="D251" s="26"/>
      <c r="E251" s="26"/>
      <c r="F251" s="26"/>
      <c r="G251" s="26"/>
      <c r="H251" s="191"/>
      <c r="I251" s="191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</row>
    <row r="252" spans="1:23" ht="12.75" customHeight="1">
      <c r="A252" s="26"/>
      <c r="B252" s="26"/>
      <c r="C252" s="26"/>
      <c r="D252" s="26"/>
      <c r="E252" s="26"/>
      <c r="F252" s="26"/>
      <c r="G252" s="26"/>
      <c r="H252" s="191"/>
      <c r="I252" s="191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</row>
    <row r="253" spans="1:23" ht="12.75" customHeight="1">
      <c r="A253" s="26"/>
      <c r="B253" s="26"/>
      <c r="C253" s="26"/>
      <c r="D253" s="26"/>
      <c r="E253" s="26"/>
      <c r="F253" s="26"/>
      <c r="G253" s="26"/>
      <c r="H253" s="191"/>
      <c r="I253" s="191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</row>
    <row r="254" spans="1:23" ht="12.75" customHeight="1">
      <c r="A254" s="26"/>
      <c r="B254" s="26"/>
      <c r="C254" s="26"/>
      <c r="D254" s="26"/>
      <c r="E254" s="26"/>
      <c r="F254" s="26"/>
      <c r="G254" s="26"/>
      <c r="H254" s="191"/>
      <c r="I254" s="191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</row>
    <row r="255" spans="1:23" ht="12.75" customHeight="1">
      <c r="A255" s="26"/>
      <c r="B255" s="26"/>
      <c r="C255" s="26"/>
      <c r="D255" s="26"/>
      <c r="E255" s="26"/>
      <c r="F255" s="26"/>
      <c r="G255" s="26"/>
      <c r="H255" s="191"/>
      <c r="I255" s="191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</row>
    <row r="256" spans="1:23" ht="12.75" customHeight="1">
      <c r="A256" s="26"/>
      <c r="B256" s="26"/>
      <c r="C256" s="26"/>
      <c r="D256" s="26"/>
      <c r="E256" s="26"/>
      <c r="F256" s="26"/>
      <c r="G256" s="26"/>
      <c r="H256" s="191"/>
      <c r="I256" s="191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</row>
    <row r="257" spans="1:23" ht="12.75" customHeight="1">
      <c r="A257" s="26"/>
      <c r="B257" s="26"/>
      <c r="C257" s="26"/>
      <c r="D257" s="26"/>
      <c r="E257" s="26"/>
      <c r="F257" s="26"/>
      <c r="G257" s="26"/>
      <c r="H257" s="191"/>
      <c r="I257" s="191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</row>
    <row r="258" spans="1:23" ht="12.75" customHeight="1">
      <c r="A258" s="26"/>
      <c r="B258" s="26"/>
      <c r="C258" s="26"/>
      <c r="D258" s="26"/>
      <c r="E258" s="26"/>
      <c r="F258" s="26"/>
      <c r="G258" s="26"/>
      <c r="H258" s="191"/>
      <c r="I258" s="191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</row>
    <row r="259" spans="1:23" ht="12.75" customHeight="1">
      <c r="A259" s="26"/>
      <c r="B259" s="26"/>
      <c r="C259" s="26"/>
      <c r="D259" s="26"/>
      <c r="E259" s="26"/>
      <c r="F259" s="26"/>
      <c r="G259" s="26"/>
      <c r="H259" s="191"/>
      <c r="I259" s="191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</row>
    <row r="260" spans="1:23" ht="12.75" customHeight="1">
      <c r="A260" s="26"/>
      <c r="B260" s="26"/>
      <c r="C260" s="26"/>
      <c r="D260" s="26"/>
      <c r="E260" s="26"/>
      <c r="F260" s="26"/>
      <c r="G260" s="26"/>
      <c r="H260" s="191"/>
      <c r="I260" s="191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</row>
    <row r="261" spans="1:23" ht="12.75" customHeight="1">
      <c r="A261" s="26"/>
      <c r="B261" s="26"/>
      <c r="C261" s="26"/>
      <c r="D261" s="26"/>
      <c r="E261" s="26"/>
      <c r="F261" s="26"/>
      <c r="G261" s="26"/>
      <c r="H261" s="191"/>
      <c r="I261" s="191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</row>
    <row r="262" spans="1:23" ht="12.75" customHeight="1">
      <c r="A262" s="26"/>
      <c r="B262" s="26"/>
      <c r="C262" s="26"/>
      <c r="D262" s="26"/>
      <c r="E262" s="26"/>
      <c r="F262" s="26"/>
      <c r="G262" s="26"/>
      <c r="H262" s="191"/>
      <c r="I262" s="191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</row>
    <row r="263" spans="1:23" ht="12.75" customHeight="1">
      <c r="A263" s="26"/>
      <c r="B263" s="26"/>
      <c r="C263" s="26"/>
      <c r="D263" s="26"/>
      <c r="E263" s="26"/>
      <c r="F263" s="26"/>
      <c r="G263" s="26"/>
      <c r="H263" s="191"/>
      <c r="I263" s="191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</row>
    <row r="264" spans="1:23" ht="12.75" customHeight="1">
      <c r="A264" s="26"/>
      <c r="B264" s="26"/>
      <c r="C264" s="26"/>
      <c r="D264" s="26"/>
      <c r="E264" s="26"/>
      <c r="F264" s="26"/>
      <c r="G264" s="26"/>
      <c r="H264" s="191"/>
      <c r="I264" s="191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</row>
    <row r="265" spans="1:23" ht="12.75" customHeight="1">
      <c r="A265" s="26"/>
      <c r="B265" s="26"/>
      <c r="C265" s="26"/>
      <c r="D265" s="26"/>
      <c r="E265" s="26"/>
      <c r="F265" s="26"/>
      <c r="G265" s="26"/>
      <c r="H265" s="191"/>
      <c r="I265" s="191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</row>
    <row r="266" spans="1:23" ht="12.75" customHeight="1">
      <c r="A266" s="26"/>
      <c r="B266" s="26"/>
      <c r="C266" s="26"/>
      <c r="D266" s="26"/>
      <c r="E266" s="26"/>
      <c r="F266" s="26"/>
      <c r="G266" s="26"/>
      <c r="H266" s="191"/>
      <c r="I266" s="191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</row>
    <row r="267" spans="1:23" ht="12.75" customHeight="1">
      <c r="A267" s="26"/>
      <c r="B267" s="26"/>
      <c r="C267" s="26"/>
      <c r="D267" s="26"/>
      <c r="E267" s="26"/>
      <c r="F267" s="26"/>
      <c r="G267" s="26"/>
      <c r="H267" s="191"/>
      <c r="I267" s="191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</row>
    <row r="268" spans="1:23" ht="12.75" customHeight="1">
      <c r="A268" s="26"/>
      <c r="B268" s="26"/>
      <c r="C268" s="26"/>
      <c r="D268" s="26"/>
      <c r="E268" s="26"/>
      <c r="F268" s="26"/>
      <c r="G268" s="26"/>
      <c r="H268" s="191"/>
      <c r="I268" s="191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</row>
    <row r="269" spans="1:23" ht="12.75" customHeight="1">
      <c r="A269" s="26"/>
      <c r="B269" s="26"/>
      <c r="C269" s="26"/>
      <c r="D269" s="26"/>
      <c r="E269" s="26"/>
      <c r="F269" s="26"/>
      <c r="G269" s="26"/>
      <c r="H269" s="191"/>
      <c r="I269" s="191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</row>
    <row r="270" spans="1:23" ht="12.75" customHeight="1">
      <c r="A270" s="26"/>
      <c r="B270" s="26"/>
      <c r="C270" s="26"/>
      <c r="D270" s="26"/>
      <c r="E270" s="26"/>
      <c r="F270" s="26"/>
      <c r="G270" s="26"/>
      <c r="H270" s="191"/>
      <c r="I270" s="191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</row>
    <row r="271" spans="1:23" ht="12.75" customHeight="1">
      <c r="A271" s="26"/>
      <c r="B271" s="26"/>
      <c r="C271" s="26"/>
      <c r="D271" s="26"/>
      <c r="E271" s="26"/>
      <c r="F271" s="26"/>
      <c r="G271" s="26"/>
      <c r="H271" s="191"/>
      <c r="I271" s="191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</row>
    <row r="272" spans="1:23" ht="12.75" customHeight="1">
      <c r="A272" s="26"/>
      <c r="B272" s="26"/>
      <c r="C272" s="26"/>
      <c r="D272" s="26"/>
      <c r="E272" s="26"/>
      <c r="F272" s="26"/>
      <c r="G272" s="26"/>
      <c r="H272" s="191"/>
      <c r="I272" s="191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</row>
    <row r="273" spans="1:23" ht="12.75" customHeight="1">
      <c r="A273" s="26"/>
      <c r="B273" s="26"/>
      <c r="C273" s="26"/>
      <c r="D273" s="26"/>
      <c r="E273" s="26"/>
      <c r="F273" s="26"/>
      <c r="G273" s="26"/>
      <c r="H273" s="191"/>
      <c r="I273" s="191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</row>
    <row r="274" spans="1:23" ht="12.75" customHeight="1">
      <c r="A274" s="26"/>
      <c r="B274" s="26"/>
      <c r="C274" s="26"/>
      <c r="D274" s="26"/>
      <c r="E274" s="26"/>
      <c r="F274" s="26"/>
      <c r="G274" s="26"/>
      <c r="H274" s="191"/>
      <c r="I274" s="191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</row>
    <row r="275" spans="1:23" ht="12.75" customHeight="1">
      <c r="A275" s="26"/>
      <c r="B275" s="26"/>
      <c r="C275" s="26"/>
      <c r="D275" s="26"/>
      <c r="E275" s="26"/>
      <c r="F275" s="26"/>
      <c r="G275" s="26"/>
      <c r="H275" s="191"/>
      <c r="I275" s="191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</row>
    <row r="276" spans="1:23" ht="12.75" customHeight="1">
      <c r="A276" s="26"/>
      <c r="B276" s="26"/>
      <c r="C276" s="26"/>
      <c r="D276" s="26"/>
      <c r="E276" s="26"/>
      <c r="F276" s="26"/>
      <c r="G276" s="26"/>
      <c r="H276" s="191"/>
      <c r="I276" s="191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</row>
    <row r="277" spans="1:23" ht="12.75" customHeight="1">
      <c r="A277" s="26"/>
      <c r="B277" s="26"/>
      <c r="C277" s="26"/>
      <c r="D277" s="26"/>
      <c r="E277" s="26"/>
      <c r="F277" s="26"/>
      <c r="G277" s="26"/>
      <c r="H277" s="191"/>
      <c r="I277" s="191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</row>
    <row r="278" spans="1:23" ht="12.75" customHeight="1">
      <c r="A278" s="26"/>
      <c r="B278" s="26"/>
      <c r="C278" s="26"/>
      <c r="D278" s="26"/>
      <c r="E278" s="26"/>
      <c r="F278" s="26"/>
      <c r="G278" s="26"/>
      <c r="H278" s="191"/>
      <c r="I278" s="191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</row>
    <row r="279" spans="1:23" ht="12.75" customHeight="1">
      <c r="A279" s="26"/>
      <c r="B279" s="26"/>
      <c r="C279" s="26"/>
      <c r="D279" s="26"/>
      <c r="E279" s="26"/>
      <c r="F279" s="26"/>
      <c r="G279" s="26"/>
      <c r="H279" s="191"/>
      <c r="I279" s="191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</row>
    <row r="280" spans="1:23" ht="12.75" customHeight="1">
      <c r="A280" s="26"/>
      <c r="B280" s="26"/>
      <c r="C280" s="26"/>
      <c r="D280" s="26"/>
      <c r="E280" s="26"/>
      <c r="F280" s="26"/>
      <c r="G280" s="26"/>
      <c r="H280" s="191"/>
      <c r="I280" s="191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</row>
    <row r="281" spans="1:23" ht="12.75" customHeight="1">
      <c r="A281" s="26"/>
      <c r="B281" s="26"/>
      <c r="C281" s="26"/>
      <c r="D281" s="26"/>
      <c r="E281" s="26"/>
      <c r="F281" s="26"/>
      <c r="G281" s="26"/>
      <c r="H281" s="191"/>
      <c r="I281" s="191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</row>
    <row r="282" spans="1:23" ht="12.75" customHeight="1">
      <c r="A282" s="26"/>
      <c r="B282" s="26"/>
      <c r="C282" s="26"/>
      <c r="D282" s="26"/>
      <c r="E282" s="26"/>
      <c r="F282" s="26"/>
      <c r="G282" s="26"/>
      <c r="H282" s="191"/>
      <c r="I282" s="191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</row>
    <row r="283" spans="1:23" ht="12.75" customHeight="1">
      <c r="A283" s="26"/>
      <c r="B283" s="26"/>
      <c r="C283" s="26"/>
      <c r="D283" s="26"/>
      <c r="E283" s="26"/>
      <c r="F283" s="26"/>
      <c r="G283" s="26"/>
      <c r="H283" s="191"/>
      <c r="I283" s="191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</row>
    <row r="284" spans="1:23" ht="12.75" customHeight="1">
      <c r="A284" s="26"/>
      <c r="B284" s="26"/>
      <c r="C284" s="26"/>
      <c r="D284" s="26"/>
      <c r="E284" s="26"/>
      <c r="F284" s="26"/>
      <c r="G284" s="26"/>
      <c r="H284" s="191"/>
      <c r="I284" s="191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</row>
    <row r="285" spans="1:23" ht="12.75" customHeight="1">
      <c r="A285" s="26"/>
      <c r="B285" s="26"/>
      <c r="C285" s="26"/>
      <c r="D285" s="26"/>
      <c r="E285" s="26"/>
      <c r="F285" s="26"/>
      <c r="G285" s="26"/>
      <c r="H285" s="191"/>
      <c r="I285" s="191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</row>
    <row r="286" spans="1:23" ht="12.75" customHeight="1">
      <c r="A286" s="26"/>
      <c r="B286" s="26"/>
      <c r="C286" s="26"/>
      <c r="D286" s="26"/>
      <c r="E286" s="26"/>
      <c r="F286" s="26"/>
      <c r="G286" s="26"/>
      <c r="H286" s="191"/>
      <c r="I286" s="191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</row>
    <row r="287" spans="1:23" ht="12.75" customHeight="1">
      <c r="A287" s="26"/>
      <c r="B287" s="26"/>
      <c r="C287" s="26"/>
      <c r="D287" s="26"/>
      <c r="E287" s="26"/>
      <c r="F287" s="26"/>
      <c r="G287" s="26"/>
      <c r="H287" s="191"/>
      <c r="I287" s="191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</row>
    <row r="288" spans="1:23" ht="12.75" customHeight="1">
      <c r="A288" s="26"/>
      <c r="B288" s="26"/>
      <c r="C288" s="26"/>
      <c r="D288" s="26"/>
      <c r="E288" s="26"/>
      <c r="F288" s="26"/>
      <c r="G288" s="26"/>
      <c r="H288" s="191"/>
      <c r="I288" s="191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</row>
    <row r="289" spans="1:23" ht="12.75" customHeight="1">
      <c r="A289" s="26"/>
      <c r="B289" s="26"/>
      <c r="C289" s="26"/>
      <c r="D289" s="26"/>
      <c r="E289" s="26"/>
      <c r="F289" s="26"/>
      <c r="G289" s="26"/>
      <c r="H289" s="191"/>
      <c r="I289" s="191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</row>
    <row r="290" spans="1:23" ht="12.75" customHeight="1">
      <c r="A290" s="26"/>
      <c r="B290" s="26"/>
      <c r="C290" s="26"/>
      <c r="D290" s="26"/>
      <c r="E290" s="26"/>
      <c r="F290" s="26"/>
      <c r="G290" s="26"/>
      <c r="H290" s="191"/>
      <c r="I290" s="191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</row>
    <row r="291" spans="1:23" ht="12.75" customHeight="1">
      <c r="A291" s="26"/>
      <c r="B291" s="26"/>
      <c r="C291" s="26"/>
      <c r="D291" s="26"/>
      <c r="E291" s="26"/>
      <c r="F291" s="26"/>
      <c r="G291" s="26"/>
      <c r="H291" s="191"/>
      <c r="I291" s="191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</row>
    <row r="292" spans="1:23" ht="12.75" customHeight="1">
      <c r="A292" s="26"/>
      <c r="B292" s="26"/>
      <c r="C292" s="26"/>
      <c r="D292" s="26"/>
      <c r="E292" s="26"/>
      <c r="F292" s="26"/>
      <c r="G292" s="26"/>
      <c r="H292" s="191"/>
      <c r="I292" s="191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</row>
    <row r="293" spans="1:23" ht="12.75" customHeight="1">
      <c r="A293" s="26"/>
      <c r="B293" s="26"/>
      <c r="C293" s="26"/>
      <c r="D293" s="26"/>
      <c r="E293" s="26"/>
      <c r="F293" s="26"/>
      <c r="G293" s="26"/>
      <c r="H293" s="191"/>
      <c r="I293" s="191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</row>
    <row r="294" spans="1:23" ht="12.75" customHeight="1">
      <c r="A294" s="26"/>
      <c r="B294" s="26"/>
      <c r="C294" s="26"/>
      <c r="D294" s="26"/>
      <c r="E294" s="26"/>
      <c r="F294" s="26"/>
      <c r="G294" s="26"/>
      <c r="H294" s="191"/>
      <c r="I294" s="191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</row>
    <row r="295" spans="1:23" ht="12.75" customHeight="1">
      <c r="A295" s="26"/>
      <c r="B295" s="26"/>
      <c r="C295" s="26"/>
      <c r="D295" s="26"/>
      <c r="E295" s="26"/>
      <c r="F295" s="26"/>
      <c r="G295" s="26"/>
      <c r="H295" s="191"/>
      <c r="I295" s="191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</row>
    <row r="296" spans="1:23" ht="12.75" customHeight="1">
      <c r="A296" s="26"/>
      <c r="B296" s="26"/>
      <c r="C296" s="26"/>
      <c r="D296" s="26"/>
      <c r="E296" s="26"/>
      <c r="F296" s="26"/>
      <c r="G296" s="26"/>
      <c r="H296" s="191"/>
      <c r="I296" s="191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</row>
    <row r="297" spans="1:23" ht="12.75" customHeight="1">
      <c r="A297" s="26"/>
      <c r="B297" s="26"/>
      <c r="C297" s="26"/>
      <c r="D297" s="26"/>
      <c r="E297" s="26"/>
      <c r="F297" s="26"/>
      <c r="G297" s="26"/>
      <c r="H297" s="191"/>
      <c r="I297" s="191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</row>
    <row r="298" spans="1:23" ht="12.75" customHeight="1">
      <c r="A298" s="26"/>
      <c r="B298" s="26"/>
      <c r="C298" s="26"/>
      <c r="D298" s="26"/>
      <c r="E298" s="26"/>
      <c r="F298" s="26"/>
      <c r="G298" s="26"/>
      <c r="H298" s="191"/>
      <c r="I298" s="191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</row>
    <row r="299" spans="1:23" ht="12.75" customHeight="1">
      <c r="A299" s="26"/>
      <c r="B299" s="26"/>
      <c r="C299" s="26"/>
      <c r="D299" s="26"/>
      <c r="E299" s="26"/>
      <c r="F299" s="26"/>
      <c r="G299" s="26"/>
      <c r="H299" s="191"/>
      <c r="I299" s="191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</row>
    <row r="300" spans="1:23" ht="12.75" customHeight="1">
      <c r="A300" s="26"/>
      <c r="B300" s="26"/>
      <c r="C300" s="26"/>
      <c r="D300" s="26"/>
      <c r="E300" s="26"/>
      <c r="F300" s="26"/>
      <c r="G300" s="26"/>
      <c r="H300" s="191"/>
      <c r="I300" s="191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</row>
    <row r="301" spans="1:23" ht="12.75" customHeight="1">
      <c r="A301" s="26"/>
      <c r="B301" s="26"/>
      <c r="C301" s="26"/>
      <c r="D301" s="26"/>
      <c r="E301" s="26"/>
      <c r="F301" s="26"/>
      <c r="G301" s="26"/>
      <c r="H301" s="191"/>
      <c r="I301" s="191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</row>
    <row r="302" spans="1:23" ht="12.75" customHeight="1">
      <c r="A302" s="26"/>
      <c r="B302" s="26"/>
      <c r="C302" s="26"/>
      <c r="D302" s="26"/>
      <c r="E302" s="26"/>
      <c r="F302" s="26"/>
      <c r="G302" s="26"/>
      <c r="H302" s="191"/>
      <c r="I302" s="191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</row>
    <row r="303" spans="1:23" ht="12.75" customHeight="1">
      <c r="A303" s="26"/>
      <c r="B303" s="26"/>
      <c r="C303" s="26"/>
      <c r="D303" s="26"/>
      <c r="E303" s="26"/>
      <c r="F303" s="26"/>
      <c r="G303" s="26"/>
      <c r="H303" s="191"/>
      <c r="I303" s="191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</row>
    <row r="304" spans="1:23" ht="12.75" customHeight="1">
      <c r="A304" s="26"/>
      <c r="B304" s="26"/>
      <c r="C304" s="26"/>
      <c r="D304" s="26"/>
      <c r="E304" s="26"/>
      <c r="F304" s="26"/>
      <c r="G304" s="26"/>
      <c r="H304" s="191"/>
      <c r="I304" s="191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</row>
    <row r="305" spans="1:23" ht="12.75" customHeight="1">
      <c r="A305" s="26"/>
      <c r="B305" s="26"/>
      <c r="C305" s="26"/>
      <c r="D305" s="26"/>
      <c r="E305" s="26"/>
      <c r="F305" s="26"/>
      <c r="G305" s="26"/>
      <c r="H305" s="191"/>
      <c r="I305" s="191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</row>
    <row r="306" spans="1:23" ht="12.75" customHeight="1">
      <c r="A306" s="26"/>
      <c r="B306" s="26"/>
      <c r="C306" s="26"/>
      <c r="D306" s="26"/>
      <c r="E306" s="26"/>
      <c r="F306" s="26"/>
      <c r="G306" s="26"/>
      <c r="H306" s="191"/>
      <c r="I306" s="191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</row>
    <row r="307" spans="1:23" ht="12.75" customHeight="1">
      <c r="A307" s="26"/>
      <c r="B307" s="26"/>
      <c r="C307" s="26"/>
      <c r="D307" s="26"/>
      <c r="E307" s="26"/>
      <c r="F307" s="26"/>
      <c r="G307" s="26"/>
      <c r="H307" s="191"/>
      <c r="I307" s="191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</row>
    <row r="308" spans="1:23" ht="12.75" customHeight="1">
      <c r="A308" s="26"/>
      <c r="B308" s="26"/>
      <c r="C308" s="26"/>
      <c r="D308" s="26"/>
      <c r="E308" s="26"/>
      <c r="F308" s="26"/>
      <c r="G308" s="26"/>
      <c r="H308" s="191"/>
      <c r="I308" s="191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</row>
    <row r="309" spans="1:23" ht="12.75" customHeight="1">
      <c r="A309" s="26"/>
      <c r="B309" s="26"/>
      <c r="C309" s="26"/>
      <c r="D309" s="26"/>
      <c r="E309" s="26"/>
      <c r="F309" s="26"/>
      <c r="G309" s="26"/>
      <c r="H309" s="191"/>
      <c r="I309" s="191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</row>
    <row r="310" spans="1:23" ht="12.75" customHeight="1">
      <c r="A310" s="26"/>
      <c r="B310" s="26"/>
      <c r="C310" s="26"/>
      <c r="D310" s="26"/>
      <c r="E310" s="26"/>
      <c r="F310" s="26"/>
      <c r="G310" s="26"/>
      <c r="H310" s="191"/>
      <c r="I310" s="191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</row>
    <row r="311" spans="1:23" ht="12.75" customHeight="1">
      <c r="A311" s="26"/>
      <c r="B311" s="26"/>
      <c r="C311" s="26"/>
      <c r="D311" s="26"/>
      <c r="E311" s="26"/>
      <c r="F311" s="26"/>
      <c r="G311" s="26"/>
      <c r="H311" s="191"/>
      <c r="I311" s="191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</row>
    <row r="312" spans="1:23" ht="12.75" customHeight="1">
      <c r="A312" s="26"/>
      <c r="B312" s="26"/>
      <c r="C312" s="26"/>
      <c r="D312" s="26"/>
      <c r="E312" s="26"/>
      <c r="F312" s="26"/>
      <c r="G312" s="26"/>
      <c r="H312" s="191"/>
      <c r="I312" s="191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</row>
    <row r="313" spans="1:23" ht="12.75" customHeight="1">
      <c r="A313" s="26"/>
      <c r="B313" s="26"/>
      <c r="C313" s="26"/>
      <c r="D313" s="26"/>
      <c r="E313" s="26"/>
      <c r="F313" s="26"/>
      <c r="G313" s="26"/>
      <c r="H313" s="191"/>
      <c r="I313" s="191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</row>
    <row r="314" spans="1:23" ht="12.75" customHeight="1">
      <c r="A314" s="26"/>
      <c r="B314" s="26"/>
      <c r="C314" s="26"/>
      <c r="D314" s="26"/>
      <c r="E314" s="26"/>
      <c r="F314" s="26"/>
      <c r="G314" s="26"/>
      <c r="H314" s="191"/>
      <c r="I314" s="191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</row>
    <row r="315" spans="1:23" ht="12.75" customHeight="1">
      <c r="A315" s="26"/>
      <c r="B315" s="26"/>
      <c r="C315" s="26"/>
      <c r="D315" s="26"/>
      <c r="E315" s="26"/>
      <c r="F315" s="26"/>
      <c r="G315" s="26"/>
      <c r="H315" s="191"/>
      <c r="I315" s="191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</row>
    <row r="316" spans="1:23" ht="12.75" customHeight="1">
      <c r="A316" s="26"/>
      <c r="B316" s="26"/>
      <c r="C316" s="26"/>
      <c r="D316" s="26"/>
      <c r="E316" s="26"/>
      <c r="F316" s="26"/>
      <c r="G316" s="26"/>
      <c r="H316" s="191"/>
      <c r="I316" s="191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</row>
    <row r="317" spans="1:23" ht="12.75" customHeight="1">
      <c r="A317" s="26"/>
      <c r="B317" s="26"/>
      <c r="C317" s="26"/>
      <c r="D317" s="26"/>
      <c r="E317" s="26"/>
      <c r="F317" s="26"/>
      <c r="G317" s="26"/>
      <c r="H317" s="191"/>
      <c r="I317" s="191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</row>
    <row r="318" spans="1:23" ht="12.75" customHeight="1">
      <c r="A318" s="26"/>
      <c r="B318" s="26"/>
      <c r="C318" s="26"/>
      <c r="D318" s="26"/>
      <c r="E318" s="26"/>
      <c r="F318" s="26"/>
      <c r="G318" s="26"/>
      <c r="H318" s="191"/>
      <c r="I318" s="191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</row>
    <row r="319" spans="1:23" ht="12.75" customHeight="1">
      <c r="A319" s="26"/>
      <c r="B319" s="26"/>
      <c r="C319" s="26"/>
      <c r="D319" s="26"/>
      <c r="E319" s="26"/>
      <c r="F319" s="26"/>
      <c r="G319" s="26"/>
      <c r="H319" s="191"/>
      <c r="I319" s="191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</row>
    <row r="320" spans="1:23" ht="12.75" customHeight="1">
      <c r="A320" s="26"/>
      <c r="B320" s="26"/>
      <c r="C320" s="26"/>
      <c r="D320" s="26"/>
      <c r="E320" s="26"/>
      <c r="F320" s="26"/>
      <c r="G320" s="26"/>
      <c r="H320" s="191"/>
      <c r="I320" s="191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</row>
    <row r="321" spans="1:23" ht="12.75" customHeight="1">
      <c r="A321" s="26"/>
      <c r="B321" s="26"/>
      <c r="C321" s="26"/>
      <c r="D321" s="26"/>
      <c r="E321" s="26"/>
      <c r="F321" s="26"/>
      <c r="G321" s="26"/>
      <c r="H321" s="191"/>
      <c r="I321" s="191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</row>
    <row r="322" spans="1:23" ht="12.75" customHeight="1">
      <c r="A322" s="26"/>
      <c r="B322" s="26"/>
      <c r="C322" s="26"/>
      <c r="D322" s="26"/>
      <c r="E322" s="26"/>
      <c r="F322" s="26"/>
      <c r="G322" s="26"/>
      <c r="H322" s="191"/>
      <c r="I322" s="191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</row>
    <row r="323" spans="1:23" ht="12.75" customHeight="1">
      <c r="A323" s="26"/>
      <c r="B323" s="26"/>
      <c r="C323" s="26"/>
      <c r="D323" s="26"/>
      <c r="E323" s="26"/>
      <c r="F323" s="26"/>
      <c r="G323" s="26"/>
      <c r="H323" s="191"/>
      <c r="I323" s="191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</row>
    <row r="324" spans="1:23" ht="12.75" customHeight="1">
      <c r="A324" s="26"/>
      <c r="B324" s="26"/>
      <c r="C324" s="26"/>
      <c r="D324" s="26"/>
      <c r="E324" s="26"/>
      <c r="F324" s="26"/>
      <c r="G324" s="26"/>
      <c r="H324" s="191"/>
      <c r="I324" s="191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</row>
    <row r="325" spans="1:23" ht="12.75" customHeight="1">
      <c r="A325" s="26"/>
      <c r="B325" s="26"/>
      <c r="C325" s="26"/>
      <c r="D325" s="26"/>
      <c r="E325" s="26"/>
      <c r="F325" s="26"/>
      <c r="G325" s="26"/>
      <c r="H325" s="191"/>
      <c r="I325" s="191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</row>
    <row r="326" spans="1:23" ht="12.75" customHeight="1">
      <c r="A326" s="26"/>
      <c r="B326" s="26"/>
      <c r="C326" s="26"/>
      <c r="D326" s="26"/>
      <c r="E326" s="26"/>
      <c r="F326" s="26"/>
      <c r="G326" s="26"/>
      <c r="H326" s="191"/>
      <c r="I326" s="191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</row>
    <row r="327" spans="1:23" ht="12.75" customHeight="1">
      <c r="A327" s="26"/>
      <c r="B327" s="26"/>
      <c r="C327" s="26"/>
      <c r="D327" s="26"/>
      <c r="E327" s="26"/>
      <c r="F327" s="26"/>
      <c r="G327" s="26"/>
      <c r="H327" s="191"/>
      <c r="I327" s="191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</row>
    <row r="328" spans="1:23" ht="12.75" customHeight="1">
      <c r="A328" s="26"/>
      <c r="B328" s="26"/>
      <c r="C328" s="26"/>
      <c r="D328" s="26"/>
      <c r="E328" s="26"/>
      <c r="F328" s="26"/>
      <c r="G328" s="26"/>
      <c r="H328" s="191"/>
      <c r="I328" s="191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</row>
    <row r="329" spans="1:23" ht="12.75" customHeight="1">
      <c r="A329" s="26"/>
      <c r="B329" s="26"/>
      <c r="C329" s="26"/>
      <c r="D329" s="26"/>
      <c r="E329" s="26"/>
      <c r="F329" s="26"/>
      <c r="G329" s="26"/>
      <c r="H329" s="191"/>
      <c r="I329" s="191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</row>
    <row r="330" spans="1:23" ht="12.75" customHeight="1">
      <c r="A330" s="26"/>
      <c r="B330" s="26"/>
      <c r="C330" s="26"/>
      <c r="D330" s="26"/>
      <c r="E330" s="26"/>
      <c r="F330" s="26"/>
      <c r="G330" s="26"/>
      <c r="H330" s="191"/>
      <c r="I330" s="191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</row>
    <row r="331" spans="1:23" ht="12.75" customHeight="1">
      <c r="A331" s="26"/>
      <c r="B331" s="26"/>
      <c r="C331" s="26"/>
      <c r="D331" s="26"/>
      <c r="E331" s="26"/>
      <c r="F331" s="26"/>
      <c r="G331" s="26"/>
      <c r="H331" s="191"/>
      <c r="I331" s="191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</row>
    <row r="332" spans="1:23" ht="12.75" customHeight="1">
      <c r="A332" s="26"/>
      <c r="B332" s="26"/>
      <c r="C332" s="26"/>
      <c r="D332" s="26"/>
      <c r="E332" s="26"/>
      <c r="F332" s="26"/>
      <c r="G332" s="26"/>
      <c r="H332" s="191"/>
      <c r="I332" s="191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</row>
    <row r="333" spans="1:23" ht="12.75" customHeight="1">
      <c r="A333" s="26"/>
      <c r="B333" s="26"/>
      <c r="C333" s="26"/>
      <c r="D333" s="26"/>
      <c r="E333" s="26"/>
      <c r="F333" s="26"/>
      <c r="G333" s="26"/>
      <c r="H333" s="191"/>
      <c r="I333" s="191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</row>
    <row r="334" spans="1:23" ht="12.75" customHeight="1">
      <c r="A334" s="26"/>
      <c r="B334" s="26"/>
      <c r="C334" s="26"/>
      <c r="D334" s="26"/>
      <c r="E334" s="26"/>
      <c r="F334" s="26"/>
      <c r="G334" s="26"/>
      <c r="H334" s="191"/>
      <c r="I334" s="191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</row>
    <row r="335" spans="1:23" ht="12.75" customHeight="1">
      <c r="A335" s="26"/>
      <c r="B335" s="26"/>
      <c r="C335" s="26"/>
      <c r="D335" s="26"/>
      <c r="E335" s="26"/>
      <c r="F335" s="26"/>
      <c r="G335" s="26"/>
      <c r="H335" s="191"/>
      <c r="I335" s="191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</row>
    <row r="336" spans="1:23" ht="12.75" customHeight="1">
      <c r="A336" s="26"/>
      <c r="B336" s="26"/>
      <c r="C336" s="26"/>
      <c r="D336" s="26"/>
      <c r="E336" s="26"/>
      <c r="F336" s="26"/>
      <c r="G336" s="26"/>
      <c r="H336" s="191"/>
      <c r="I336" s="191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</row>
    <row r="337" spans="1:23" ht="12.75" customHeight="1">
      <c r="A337" s="26"/>
      <c r="B337" s="26"/>
      <c r="C337" s="26"/>
      <c r="D337" s="26"/>
      <c r="E337" s="26"/>
      <c r="F337" s="26"/>
      <c r="G337" s="26"/>
      <c r="H337" s="191"/>
      <c r="I337" s="191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</row>
    <row r="338" spans="1:23" ht="12.75" customHeight="1">
      <c r="A338" s="26"/>
      <c r="B338" s="26"/>
      <c r="C338" s="26"/>
      <c r="D338" s="26"/>
      <c r="E338" s="26"/>
      <c r="F338" s="26"/>
      <c r="G338" s="26"/>
      <c r="H338" s="191"/>
      <c r="I338" s="191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</row>
    <row r="339" spans="1:23" ht="12.75" customHeight="1">
      <c r="A339" s="26"/>
      <c r="B339" s="26"/>
      <c r="C339" s="26"/>
      <c r="D339" s="26"/>
      <c r="E339" s="26"/>
      <c r="F339" s="26"/>
      <c r="G339" s="26"/>
      <c r="H339" s="191"/>
      <c r="I339" s="191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</row>
    <row r="340" spans="1:23" ht="12.75" customHeight="1">
      <c r="A340" s="26"/>
      <c r="B340" s="26"/>
      <c r="C340" s="26"/>
      <c r="D340" s="26"/>
      <c r="E340" s="26"/>
      <c r="F340" s="26"/>
      <c r="G340" s="26"/>
      <c r="H340" s="191"/>
      <c r="I340" s="191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</row>
    <row r="341" spans="1:23" ht="12.75" customHeight="1">
      <c r="A341" s="26"/>
      <c r="B341" s="26"/>
      <c r="C341" s="26"/>
      <c r="D341" s="26"/>
      <c r="E341" s="26"/>
      <c r="F341" s="26"/>
      <c r="G341" s="26"/>
      <c r="H341" s="191"/>
      <c r="I341" s="191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</row>
    <row r="342" spans="1:23" ht="12.75" customHeight="1">
      <c r="A342" s="26"/>
      <c r="B342" s="26"/>
      <c r="C342" s="26"/>
      <c r="D342" s="26"/>
      <c r="E342" s="26"/>
      <c r="F342" s="26"/>
      <c r="G342" s="26"/>
      <c r="H342" s="191"/>
      <c r="I342" s="191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</row>
    <row r="343" spans="1:23" ht="12.75" customHeight="1">
      <c r="A343" s="26"/>
      <c r="B343" s="26"/>
      <c r="C343" s="26"/>
      <c r="D343" s="26"/>
      <c r="E343" s="26"/>
      <c r="F343" s="26"/>
      <c r="G343" s="26"/>
      <c r="H343" s="191"/>
      <c r="I343" s="191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</row>
    <row r="344" spans="1:23" ht="12.75" customHeight="1">
      <c r="A344" s="26"/>
      <c r="B344" s="26"/>
      <c r="C344" s="26"/>
      <c r="D344" s="26"/>
      <c r="E344" s="26"/>
      <c r="F344" s="26"/>
      <c r="G344" s="26"/>
      <c r="H344" s="191"/>
      <c r="I344" s="191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</row>
    <row r="345" spans="1:23" ht="12.75" customHeight="1">
      <c r="A345" s="26"/>
      <c r="B345" s="26"/>
      <c r="C345" s="26"/>
      <c r="D345" s="26"/>
      <c r="E345" s="26"/>
      <c r="F345" s="26"/>
      <c r="G345" s="26"/>
      <c r="H345" s="191"/>
      <c r="I345" s="191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</row>
    <row r="346" spans="1:23" ht="12.75" customHeight="1">
      <c r="A346" s="26"/>
      <c r="B346" s="26"/>
      <c r="C346" s="26"/>
      <c r="D346" s="26"/>
      <c r="E346" s="26"/>
      <c r="F346" s="26"/>
      <c r="G346" s="26"/>
      <c r="H346" s="191"/>
      <c r="I346" s="191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</row>
    <row r="347" spans="1:23" ht="12.75" customHeight="1">
      <c r="A347" s="26"/>
      <c r="B347" s="26"/>
      <c r="C347" s="26"/>
      <c r="D347" s="26"/>
      <c r="E347" s="26"/>
      <c r="F347" s="26"/>
      <c r="G347" s="26"/>
      <c r="H347" s="191"/>
      <c r="I347" s="191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</row>
    <row r="348" spans="1:23" ht="12.75" customHeight="1">
      <c r="A348" s="26"/>
      <c r="B348" s="26"/>
      <c r="C348" s="26"/>
      <c r="D348" s="26"/>
      <c r="E348" s="26"/>
      <c r="F348" s="26"/>
      <c r="G348" s="26"/>
      <c r="H348" s="191"/>
      <c r="I348" s="191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</row>
    <row r="349" spans="1:23" ht="12.75" customHeight="1">
      <c r="A349" s="26"/>
      <c r="B349" s="26"/>
      <c r="C349" s="26"/>
      <c r="D349" s="26"/>
      <c r="E349" s="26"/>
      <c r="F349" s="26"/>
      <c r="G349" s="26"/>
      <c r="H349" s="191"/>
      <c r="I349" s="191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</row>
    <row r="350" spans="1:23" ht="12.75" customHeight="1">
      <c r="A350" s="26"/>
      <c r="B350" s="26"/>
      <c r="C350" s="26"/>
      <c r="D350" s="26"/>
      <c r="E350" s="26"/>
      <c r="F350" s="26"/>
      <c r="G350" s="26"/>
      <c r="H350" s="191"/>
      <c r="I350" s="191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</row>
    <row r="351" spans="1:23" ht="12.75" customHeight="1">
      <c r="A351" s="26"/>
      <c r="B351" s="26"/>
      <c r="C351" s="26"/>
      <c r="D351" s="26"/>
      <c r="E351" s="26"/>
      <c r="F351" s="26"/>
      <c r="G351" s="26"/>
      <c r="H351" s="191"/>
      <c r="I351" s="191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</row>
    <row r="352" spans="1:23" ht="12.75" customHeight="1">
      <c r="A352" s="26"/>
      <c r="B352" s="26"/>
      <c r="C352" s="26"/>
      <c r="D352" s="26"/>
      <c r="E352" s="26"/>
      <c r="F352" s="26"/>
      <c r="G352" s="26"/>
      <c r="H352" s="191"/>
      <c r="I352" s="191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</row>
    <row r="353" spans="1:23" ht="12.75" customHeight="1">
      <c r="A353" s="26"/>
      <c r="B353" s="26"/>
      <c r="C353" s="26"/>
      <c r="D353" s="26"/>
      <c r="E353" s="26"/>
      <c r="F353" s="26"/>
      <c r="G353" s="26"/>
      <c r="H353" s="191"/>
      <c r="I353" s="191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</row>
    <row r="354" spans="1:23" ht="12.75" customHeight="1">
      <c r="A354" s="26"/>
      <c r="B354" s="26"/>
      <c r="C354" s="26"/>
      <c r="D354" s="26"/>
      <c r="E354" s="26"/>
      <c r="F354" s="26"/>
      <c r="G354" s="26"/>
      <c r="H354" s="191"/>
      <c r="I354" s="191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</row>
    <row r="355" spans="1:23" ht="12.75" customHeight="1">
      <c r="A355" s="26"/>
      <c r="B355" s="26"/>
      <c r="C355" s="26"/>
      <c r="D355" s="26"/>
      <c r="E355" s="26"/>
      <c r="F355" s="26"/>
      <c r="G355" s="26"/>
      <c r="H355" s="191"/>
      <c r="I355" s="191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</row>
    <row r="356" spans="1:23" ht="12.75" customHeight="1"/>
    <row r="357" spans="1:23" ht="12.75" customHeight="1"/>
    <row r="358" spans="1:23" ht="12.75" customHeight="1"/>
    <row r="359" spans="1:23" ht="12.75" customHeight="1"/>
    <row r="360" spans="1:23" ht="12.75" customHeight="1"/>
    <row r="361" spans="1:23" ht="12.75" customHeight="1"/>
    <row r="362" spans="1:23" ht="12.75" customHeight="1"/>
    <row r="363" spans="1:23" ht="12.75" customHeight="1"/>
    <row r="364" spans="1:23" ht="12.75" customHeight="1"/>
    <row r="365" spans="1:23" ht="12.75" customHeight="1"/>
    <row r="366" spans="1:23" ht="12.75" customHeight="1"/>
    <row r="367" spans="1:23" ht="12.75" customHeight="1"/>
    <row r="368" spans="1:23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67">
    <mergeCell ref="B107:G107"/>
    <mergeCell ref="B108:G108"/>
    <mergeCell ref="B109:G109"/>
    <mergeCell ref="B110:G110"/>
    <mergeCell ref="B111:G111"/>
    <mergeCell ref="B112:G112"/>
    <mergeCell ref="A113:G113"/>
    <mergeCell ref="B98:G98"/>
    <mergeCell ref="B99:G99"/>
    <mergeCell ref="B100:G100"/>
    <mergeCell ref="B101:G101"/>
    <mergeCell ref="A102:G102"/>
    <mergeCell ref="A103:I103"/>
    <mergeCell ref="A104:I104"/>
    <mergeCell ref="B105:G105"/>
    <mergeCell ref="B106:G106"/>
    <mergeCell ref="A89:I89"/>
    <mergeCell ref="A90:I90"/>
    <mergeCell ref="A91:H91"/>
    <mergeCell ref="B92:H92"/>
    <mergeCell ref="B93:H93"/>
    <mergeCell ref="A94:H94"/>
    <mergeCell ref="A95:I95"/>
    <mergeCell ref="A96:I96"/>
    <mergeCell ref="B97:G97"/>
    <mergeCell ref="B80:G80"/>
    <mergeCell ref="B81:G81"/>
    <mergeCell ref="B82:G82"/>
    <mergeCell ref="A83:G83"/>
    <mergeCell ref="A84:G84"/>
    <mergeCell ref="A85:G85"/>
    <mergeCell ref="B86:G86"/>
    <mergeCell ref="B87:G87"/>
    <mergeCell ref="A88:G88"/>
    <mergeCell ref="B145:G145"/>
    <mergeCell ref="A146:I146"/>
    <mergeCell ref="B147:H147"/>
    <mergeCell ref="B148:H148"/>
    <mergeCell ref="B149:H149"/>
    <mergeCell ref="B150:H150"/>
    <mergeCell ref="A151:H151"/>
    <mergeCell ref="A141:B141"/>
    <mergeCell ref="C141:D141"/>
    <mergeCell ref="E141:F141"/>
    <mergeCell ref="A142:B142"/>
    <mergeCell ref="C142:D142"/>
    <mergeCell ref="E142:F142"/>
    <mergeCell ref="A143:H143"/>
    <mergeCell ref="C140:D140"/>
    <mergeCell ref="E140:F140"/>
    <mergeCell ref="A138:B138"/>
    <mergeCell ref="C138:D138"/>
    <mergeCell ref="E138:F138"/>
    <mergeCell ref="A139:B139"/>
    <mergeCell ref="C139:D139"/>
    <mergeCell ref="E139:F139"/>
    <mergeCell ref="A140:B140"/>
    <mergeCell ref="A124:I124"/>
    <mergeCell ref="A125:H125"/>
    <mergeCell ref="B126:H126"/>
    <mergeCell ref="B127:H127"/>
    <mergeCell ref="B128:H128"/>
    <mergeCell ref="B129:H129"/>
    <mergeCell ref="B130:H130"/>
    <mergeCell ref="B131:H131"/>
    <mergeCell ref="C137:D137"/>
    <mergeCell ref="E137:F137"/>
    <mergeCell ref="B132:H132"/>
    <mergeCell ref="A133:H133"/>
    <mergeCell ref="B135:G135"/>
    <mergeCell ref="A136:B136"/>
    <mergeCell ref="C136:D136"/>
    <mergeCell ref="E136:F136"/>
    <mergeCell ref="A137:B137"/>
    <mergeCell ref="A62:I62"/>
    <mergeCell ref="A63:I63"/>
    <mergeCell ref="B64:G64"/>
    <mergeCell ref="B114:I114"/>
    <mergeCell ref="B115:G115"/>
    <mergeCell ref="B116:G116"/>
    <mergeCell ref="B118:G118"/>
    <mergeCell ref="B120:G120"/>
    <mergeCell ref="B122:G122"/>
    <mergeCell ref="B65:G65"/>
    <mergeCell ref="B66:G66"/>
    <mergeCell ref="B67:G67"/>
    <mergeCell ref="B68:G68"/>
    <mergeCell ref="B69:G69"/>
    <mergeCell ref="B70:G70"/>
    <mergeCell ref="A71:G71"/>
    <mergeCell ref="A72:I72"/>
    <mergeCell ref="A73:I73"/>
    <mergeCell ref="A74:G74"/>
    <mergeCell ref="B75:G75"/>
    <mergeCell ref="B76:G76"/>
    <mergeCell ref="B77:G77"/>
    <mergeCell ref="B78:G78"/>
    <mergeCell ref="B79:G79"/>
    <mergeCell ref="B22:G22"/>
    <mergeCell ref="B23:G23"/>
    <mergeCell ref="B24:G24"/>
    <mergeCell ref="B25:G25"/>
    <mergeCell ref="A26:H26"/>
    <mergeCell ref="B58:H58"/>
    <mergeCell ref="B59:H59"/>
    <mergeCell ref="B60:H60"/>
    <mergeCell ref="A61:H61"/>
    <mergeCell ref="A57:H57"/>
    <mergeCell ref="B50:C50"/>
    <mergeCell ref="B51:G51"/>
    <mergeCell ref="B52:G52"/>
    <mergeCell ref="B53:G53"/>
    <mergeCell ref="A54:H54"/>
    <mergeCell ref="A55:I55"/>
    <mergeCell ref="A56:I56"/>
    <mergeCell ref="A34:G34"/>
    <mergeCell ref="A35:I35"/>
    <mergeCell ref="A36:G36"/>
    <mergeCell ref="B15:G15"/>
    <mergeCell ref="H15:I15"/>
    <mergeCell ref="B16:G16"/>
    <mergeCell ref="H16:I16"/>
    <mergeCell ref="A17:I17"/>
    <mergeCell ref="A18:I18"/>
    <mergeCell ref="B19:G19"/>
    <mergeCell ref="B20:G20"/>
    <mergeCell ref="B21:G21"/>
    <mergeCell ref="A1:I1"/>
    <mergeCell ref="B2:G2"/>
    <mergeCell ref="H2:I2"/>
    <mergeCell ref="B3:G3"/>
    <mergeCell ref="H3:I3"/>
    <mergeCell ref="B4:G4"/>
    <mergeCell ref="H4:I4"/>
    <mergeCell ref="C9:D9"/>
    <mergeCell ref="E9:I9"/>
    <mergeCell ref="B5:G5"/>
    <mergeCell ref="H5:I5"/>
    <mergeCell ref="A7:I7"/>
    <mergeCell ref="A8:B8"/>
    <mergeCell ref="C8:D8"/>
    <mergeCell ref="E8:I8"/>
    <mergeCell ref="A9:B9"/>
    <mergeCell ref="A11:I11"/>
    <mergeCell ref="B12:G12"/>
    <mergeCell ref="H12:I12"/>
    <mergeCell ref="B13:G13"/>
    <mergeCell ref="H13:I13"/>
    <mergeCell ref="B14:G14"/>
    <mergeCell ref="H14:I14"/>
    <mergeCell ref="A46:I46"/>
    <mergeCell ref="A47:G47"/>
    <mergeCell ref="B37:G37"/>
    <mergeCell ref="B38:G38"/>
    <mergeCell ref="B39:G39"/>
    <mergeCell ref="B40:G40"/>
    <mergeCell ref="B41:G41"/>
    <mergeCell ref="B42:G42"/>
    <mergeCell ref="B43:G43"/>
    <mergeCell ref="B44:G44"/>
    <mergeCell ref="A45:G45"/>
    <mergeCell ref="A28:I28"/>
    <mergeCell ref="A29:G29"/>
    <mergeCell ref="B30:G30"/>
    <mergeCell ref="B31:G31"/>
    <mergeCell ref="A32:H32"/>
    <mergeCell ref="B33:G33"/>
  </mergeCells>
  <pageMargins left="0.39305555555555599" right="0.196527777777778" top="0.59027777777777801" bottom="0.39305555555555599" header="0" footer="0"/>
  <pageSetup paperSize="9" scale="80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W1000"/>
  <sheetViews>
    <sheetView topLeftCell="A126" workbookViewId="0">
      <selection activeCell="B59" sqref="B59:H59"/>
    </sheetView>
  </sheetViews>
  <sheetFormatPr defaultColWidth="14.42578125" defaultRowHeight="15" customHeight="1"/>
  <cols>
    <col min="1" max="1" width="10" customWidth="1"/>
    <col min="2" max="2" width="17.140625" customWidth="1"/>
    <col min="3" max="3" width="15" customWidth="1"/>
    <col min="4" max="4" width="9.140625" customWidth="1"/>
    <col min="5" max="5" width="10.85546875" customWidth="1"/>
    <col min="6" max="6" width="9.140625" customWidth="1"/>
    <col min="7" max="7" width="19.140625" customWidth="1"/>
    <col min="8" max="9" width="13.42578125" customWidth="1"/>
    <col min="10" max="10" width="2.5703125" customWidth="1"/>
    <col min="11" max="11" width="8" customWidth="1"/>
    <col min="12" max="12" width="12.5703125" customWidth="1"/>
    <col min="13" max="13" width="10" customWidth="1"/>
    <col min="14" max="14" width="15.5703125" customWidth="1"/>
    <col min="15" max="23" width="9.140625" customWidth="1"/>
  </cols>
  <sheetData>
    <row r="1" spans="1:23" ht="42.75" customHeight="1">
      <c r="A1" s="326" t="s">
        <v>220</v>
      </c>
      <c r="B1" s="295"/>
      <c r="C1" s="295"/>
      <c r="D1" s="295"/>
      <c r="E1" s="295"/>
      <c r="F1" s="295"/>
      <c r="G1" s="295"/>
      <c r="H1" s="295"/>
      <c r="I1" s="29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</row>
    <row r="2" spans="1:23" ht="12.75" customHeight="1">
      <c r="A2" s="136" t="s">
        <v>221</v>
      </c>
      <c r="B2" s="323" t="s">
        <v>222</v>
      </c>
      <c r="C2" s="295"/>
      <c r="D2" s="295"/>
      <c r="E2" s="295"/>
      <c r="F2" s="295"/>
      <c r="G2" s="296"/>
      <c r="H2" s="327"/>
      <c r="I2" s="29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1:23" ht="12.75" customHeight="1">
      <c r="A3" s="136" t="s">
        <v>223</v>
      </c>
      <c r="B3" s="323" t="s">
        <v>224</v>
      </c>
      <c r="C3" s="295"/>
      <c r="D3" s="295"/>
      <c r="E3" s="295"/>
      <c r="F3" s="295"/>
      <c r="G3" s="296"/>
      <c r="H3" s="327"/>
      <c r="I3" s="29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spans="1:23" ht="12.75" customHeight="1">
      <c r="A4" s="136" t="s">
        <v>225</v>
      </c>
      <c r="B4" s="323" t="s">
        <v>226</v>
      </c>
      <c r="C4" s="295"/>
      <c r="D4" s="295"/>
      <c r="E4" s="295"/>
      <c r="F4" s="295"/>
      <c r="G4" s="296"/>
      <c r="H4" s="328">
        <v>2026</v>
      </c>
      <c r="I4" s="29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</row>
    <row r="5" spans="1:23" ht="12.75" customHeight="1">
      <c r="A5" s="136" t="s">
        <v>227</v>
      </c>
      <c r="B5" s="323" t="s">
        <v>228</v>
      </c>
      <c r="C5" s="295"/>
      <c r="D5" s="295"/>
      <c r="E5" s="295"/>
      <c r="F5" s="295"/>
      <c r="G5" s="296"/>
      <c r="H5" s="328">
        <v>24</v>
      </c>
      <c r="I5" s="29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</row>
    <row r="6" spans="1:23" ht="12.75" customHeight="1">
      <c r="A6" s="179"/>
      <c r="B6" s="218"/>
      <c r="C6" s="218"/>
      <c r="D6" s="218"/>
      <c r="E6" s="218"/>
      <c r="F6" s="218"/>
      <c r="G6" s="218"/>
      <c r="H6" s="191"/>
      <c r="I6" s="219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</row>
    <row r="7" spans="1:23" ht="12.75" customHeight="1">
      <c r="A7" s="316" t="s">
        <v>229</v>
      </c>
      <c r="B7" s="295"/>
      <c r="C7" s="295"/>
      <c r="D7" s="295"/>
      <c r="E7" s="295"/>
      <c r="F7" s="295"/>
      <c r="G7" s="295"/>
      <c r="H7" s="295"/>
      <c r="I7" s="29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</row>
    <row r="8" spans="1:23" ht="12.75" customHeight="1">
      <c r="A8" s="329" t="s">
        <v>230</v>
      </c>
      <c r="B8" s="296"/>
      <c r="C8" s="329" t="s">
        <v>231</v>
      </c>
      <c r="D8" s="296"/>
      <c r="E8" s="329" t="s">
        <v>232</v>
      </c>
      <c r="F8" s="295"/>
      <c r="G8" s="295"/>
      <c r="H8" s="295"/>
      <c r="I8" s="29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</row>
    <row r="9" spans="1:23" ht="12.75">
      <c r="A9" s="330" t="s">
        <v>233</v>
      </c>
      <c r="B9" s="296"/>
      <c r="C9" s="329" t="s">
        <v>234</v>
      </c>
      <c r="D9" s="296"/>
      <c r="E9" s="328">
        <f>Resumo!E5</f>
        <v>8</v>
      </c>
      <c r="F9" s="295"/>
      <c r="G9" s="295"/>
      <c r="H9" s="295"/>
      <c r="I9" s="29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</row>
    <row r="10" spans="1:23" ht="12.75" customHeight="1">
      <c r="A10" s="179"/>
      <c r="B10" s="218"/>
      <c r="C10" s="218"/>
      <c r="D10" s="218"/>
      <c r="E10" s="218"/>
      <c r="F10" s="218"/>
      <c r="G10" s="218"/>
      <c r="H10" s="191"/>
      <c r="I10" s="219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</row>
    <row r="11" spans="1:23" ht="12.75" customHeight="1">
      <c r="A11" s="316" t="s">
        <v>235</v>
      </c>
      <c r="B11" s="295"/>
      <c r="C11" s="295"/>
      <c r="D11" s="295"/>
      <c r="E11" s="295"/>
      <c r="F11" s="295"/>
      <c r="G11" s="295"/>
      <c r="H11" s="295"/>
      <c r="I11" s="29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</row>
    <row r="12" spans="1:23" ht="12.75" customHeight="1">
      <c r="A12" s="136">
        <v>1</v>
      </c>
      <c r="B12" s="317" t="s">
        <v>236</v>
      </c>
      <c r="C12" s="295"/>
      <c r="D12" s="295"/>
      <c r="E12" s="295"/>
      <c r="F12" s="295"/>
      <c r="G12" s="296"/>
      <c r="H12" s="318" t="s">
        <v>237</v>
      </c>
      <c r="I12" s="29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</row>
    <row r="13" spans="1:23" ht="12.75" customHeight="1">
      <c r="A13" s="136">
        <v>2</v>
      </c>
      <c r="B13" s="317" t="s">
        <v>238</v>
      </c>
      <c r="C13" s="295"/>
      <c r="D13" s="295"/>
      <c r="E13" s="295"/>
      <c r="F13" s="295"/>
      <c r="G13" s="296"/>
      <c r="H13" s="328" t="s">
        <v>365</v>
      </c>
      <c r="I13" s="29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</row>
    <row r="14" spans="1:23" ht="12.75" customHeight="1">
      <c r="A14" s="136">
        <v>3</v>
      </c>
      <c r="B14" s="317" t="s">
        <v>239</v>
      </c>
      <c r="C14" s="295"/>
      <c r="D14" s="295"/>
      <c r="E14" s="295"/>
      <c r="F14" s="295"/>
      <c r="G14" s="296"/>
      <c r="H14" s="320">
        <f>Mapa!E5</f>
        <v>6062.85</v>
      </c>
      <c r="I14" s="29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</row>
    <row r="15" spans="1:23" ht="27.75" customHeight="1">
      <c r="A15" s="136">
        <v>4</v>
      </c>
      <c r="B15" s="317" t="s">
        <v>240</v>
      </c>
      <c r="C15" s="295"/>
      <c r="D15" s="295"/>
      <c r="E15" s="295"/>
      <c r="F15" s="295"/>
      <c r="G15" s="296"/>
      <c r="H15" s="370" t="str">
        <f>Resumo!D5</f>
        <v>Analista de suporte computacional</v>
      </c>
      <c r="I15" s="29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</row>
    <row r="16" spans="1:23" ht="12.75" customHeight="1">
      <c r="A16" s="136">
        <v>5</v>
      </c>
      <c r="B16" s="317" t="s">
        <v>241</v>
      </c>
      <c r="C16" s="295"/>
      <c r="D16" s="295"/>
      <c r="E16" s="295"/>
      <c r="F16" s="295"/>
      <c r="G16" s="296"/>
      <c r="H16" s="327" t="s">
        <v>466</v>
      </c>
      <c r="I16" s="29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</row>
    <row r="17" spans="1:23" ht="12.75" customHeight="1">
      <c r="A17" s="371"/>
      <c r="B17" s="292"/>
      <c r="C17" s="292"/>
      <c r="D17" s="292"/>
      <c r="E17" s="292"/>
      <c r="F17" s="292"/>
      <c r="G17" s="292"/>
      <c r="H17" s="292"/>
      <c r="I17" s="292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</row>
    <row r="18" spans="1:23" ht="12.75" customHeight="1">
      <c r="A18" s="316" t="s">
        <v>242</v>
      </c>
      <c r="B18" s="295"/>
      <c r="C18" s="295"/>
      <c r="D18" s="295"/>
      <c r="E18" s="295"/>
      <c r="F18" s="295"/>
      <c r="G18" s="295"/>
      <c r="H18" s="295"/>
      <c r="I18" s="29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</row>
    <row r="19" spans="1:23" ht="12.75" customHeight="1">
      <c r="A19" s="142">
        <v>1</v>
      </c>
      <c r="B19" s="322" t="s">
        <v>243</v>
      </c>
      <c r="C19" s="295"/>
      <c r="D19" s="295"/>
      <c r="E19" s="295"/>
      <c r="F19" s="295"/>
      <c r="G19" s="296"/>
      <c r="H19" s="144" t="s">
        <v>244</v>
      </c>
      <c r="I19" s="147" t="s">
        <v>245</v>
      </c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</row>
    <row r="20" spans="1:23" ht="12.75" customHeight="1">
      <c r="A20" s="142" t="s">
        <v>221</v>
      </c>
      <c r="B20" s="323" t="s">
        <v>246</v>
      </c>
      <c r="C20" s="295"/>
      <c r="D20" s="295"/>
      <c r="E20" s="295"/>
      <c r="F20" s="295"/>
      <c r="G20" s="296"/>
      <c r="H20" s="141"/>
      <c r="I20" s="145">
        <f>H14</f>
        <v>6062.85</v>
      </c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</row>
    <row r="21" spans="1:23" ht="12.75" customHeight="1">
      <c r="A21" s="142" t="s">
        <v>223</v>
      </c>
      <c r="B21" s="323" t="s">
        <v>247</v>
      </c>
      <c r="C21" s="295"/>
      <c r="D21" s="295"/>
      <c r="E21" s="295"/>
      <c r="F21" s="295"/>
      <c r="G21" s="296"/>
      <c r="H21" s="146"/>
      <c r="I21" s="145">
        <v>0</v>
      </c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</row>
    <row r="22" spans="1:23" ht="12.75" customHeight="1">
      <c r="A22" s="142" t="s">
        <v>225</v>
      </c>
      <c r="B22" s="323" t="s">
        <v>248</v>
      </c>
      <c r="C22" s="295"/>
      <c r="D22" s="295"/>
      <c r="E22" s="295"/>
      <c r="F22" s="295"/>
      <c r="G22" s="296"/>
      <c r="H22" s="146"/>
      <c r="I22" s="145">
        <f>H22*I20</f>
        <v>0</v>
      </c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</row>
    <row r="23" spans="1:23" ht="12.75" customHeight="1">
      <c r="A23" s="142" t="s">
        <v>227</v>
      </c>
      <c r="B23" s="323" t="s">
        <v>249</v>
      </c>
      <c r="C23" s="295"/>
      <c r="D23" s="295"/>
      <c r="E23" s="295"/>
      <c r="F23" s="295"/>
      <c r="G23" s="296"/>
      <c r="H23" s="146"/>
      <c r="I23" s="145">
        <v>0</v>
      </c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</row>
    <row r="24" spans="1:23" ht="12.75" customHeight="1">
      <c r="A24" s="142" t="s">
        <v>250</v>
      </c>
      <c r="B24" s="323" t="s">
        <v>251</v>
      </c>
      <c r="C24" s="295"/>
      <c r="D24" s="295"/>
      <c r="E24" s="295"/>
      <c r="F24" s="295"/>
      <c r="G24" s="296"/>
      <c r="H24" s="146"/>
      <c r="I24" s="145">
        <v>0</v>
      </c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</row>
    <row r="25" spans="1:23" ht="12.75" customHeight="1">
      <c r="A25" s="142" t="s">
        <v>252</v>
      </c>
      <c r="B25" s="323" t="s">
        <v>253</v>
      </c>
      <c r="C25" s="295"/>
      <c r="D25" s="295"/>
      <c r="E25" s="295"/>
      <c r="F25" s="295"/>
      <c r="G25" s="296"/>
      <c r="H25" s="146"/>
      <c r="I25" s="145">
        <v>0</v>
      </c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</row>
    <row r="26" spans="1:23" ht="12.75" customHeight="1">
      <c r="A26" s="322" t="s">
        <v>254</v>
      </c>
      <c r="B26" s="295"/>
      <c r="C26" s="295"/>
      <c r="D26" s="295"/>
      <c r="E26" s="295"/>
      <c r="F26" s="295"/>
      <c r="G26" s="295"/>
      <c r="H26" s="296"/>
      <c r="I26" s="147">
        <f>TRUNC(SUM(I20:I25),2)</f>
        <v>6062.85</v>
      </c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</row>
    <row r="27" spans="1:23" ht="12.75" customHeight="1">
      <c r="A27" s="220"/>
      <c r="B27" s="220"/>
      <c r="C27" s="220"/>
      <c r="D27" s="220"/>
      <c r="E27" s="220"/>
      <c r="F27" s="220"/>
      <c r="G27" s="220"/>
      <c r="H27" s="195"/>
      <c r="I27" s="221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</row>
    <row r="28" spans="1:23" ht="12.75" customHeight="1">
      <c r="A28" s="316" t="s">
        <v>255</v>
      </c>
      <c r="B28" s="295"/>
      <c r="C28" s="295"/>
      <c r="D28" s="295"/>
      <c r="E28" s="295"/>
      <c r="F28" s="295"/>
      <c r="G28" s="295"/>
      <c r="H28" s="295"/>
      <c r="I28" s="29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</row>
    <row r="29" spans="1:23" ht="12.75" customHeight="1">
      <c r="A29" s="322" t="s">
        <v>256</v>
      </c>
      <c r="B29" s="295"/>
      <c r="C29" s="295"/>
      <c r="D29" s="295"/>
      <c r="E29" s="295"/>
      <c r="F29" s="295"/>
      <c r="G29" s="296"/>
      <c r="H29" s="144" t="s">
        <v>244</v>
      </c>
      <c r="I29" s="147" t="s">
        <v>245</v>
      </c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</row>
    <row r="30" spans="1:23" ht="12.75" customHeight="1">
      <c r="A30" s="142" t="s">
        <v>221</v>
      </c>
      <c r="B30" s="323" t="s">
        <v>366</v>
      </c>
      <c r="C30" s="295"/>
      <c r="D30" s="295"/>
      <c r="E30" s="295"/>
      <c r="F30" s="295"/>
      <c r="G30" s="296"/>
      <c r="H30" s="146">
        <v>8.3299999999999999E-2</v>
      </c>
      <c r="I30" s="145">
        <f>TRUNC(I26*H30,2)</f>
        <v>505.03</v>
      </c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</row>
    <row r="31" spans="1:23" ht="12.75" customHeight="1">
      <c r="A31" s="142" t="s">
        <v>223</v>
      </c>
      <c r="B31" s="323" t="s">
        <v>258</v>
      </c>
      <c r="C31" s="295"/>
      <c r="D31" s="295"/>
      <c r="E31" s="295"/>
      <c r="F31" s="295"/>
      <c r="G31" s="296"/>
      <c r="H31" s="151">
        <v>3.0300000000000001E-2</v>
      </c>
      <c r="I31" s="145">
        <f>TRUNC(I26*H31,2)</f>
        <v>183.7</v>
      </c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</row>
    <row r="32" spans="1:23" ht="12.75" customHeight="1">
      <c r="A32" s="324" t="s">
        <v>259</v>
      </c>
      <c r="B32" s="295"/>
      <c r="C32" s="295"/>
      <c r="D32" s="295"/>
      <c r="E32" s="295"/>
      <c r="F32" s="295"/>
      <c r="G32" s="295"/>
      <c r="H32" s="296"/>
      <c r="I32" s="152">
        <f>SUM(I30:I31)</f>
        <v>688.73</v>
      </c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</row>
    <row r="33" spans="1:23" ht="12.75" customHeight="1">
      <c r="A33" s="153" t="s">
        <v>225</v>
      </c>
      <c r="B33" s="325" t="s">
        <v>260</v>
      </c>
      <c r="C33" s="295"/>
      <c r="D33" s="295"/>
      <c r="E33" s="295"/>
      <c r="F33" s="295"/>
      <c r="G33" s="296"/>
      <c r="H33" s="154">
        <f>TRUNC(H34*H45,4)</f>
        <v>4.5199999999999997E-2</v>
      </c>
      <c r="I33" s="152">
        <f>H33*I26</f>
        <v>274.04082</v>
      </c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</row>
    <row r="34" spans="1:23" ht="12.75" customHeight="1">
      <c r="A34" s="322" t="s">
        <v>261</v>
      </c>
      <c r="B34" s="295"/>
      <c r="C34" s="295"/>
      <c r="D34" s="295"/>
      <c r="E34" s="295"/>
      <c r="F34" s="295"/>
      <c r="G34" s="296"/>
      <c r="H34" s="155">
        <f>TRUNC(SUM(H30:H31),4)</f>
        <v>0.11360000000000001</v>
      </c>
      <c r="I34" s="147">
        <f>TRUNC(SUM(I30:I31)+I33,2)</f>
        <v>962.77</v>
      </c>
      <c r="J34" s="15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</row>
    <row r="35" spans="1:23" ht="12.75" customHeight="1">
      <c r="A35" s="372"/>
      <c r="B35" s="310"/>
      <c r="C35" s="310"/>
      <c r="D35" s="310"/>
      <c r="E35" s="310"/>
      <c r="F35" s="310"/>
      <c r="G35" s="310"/>
      <c r="H35" s="310"/>
      <c r="I35" s="310"/>
      <c r="J35" s="157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</row>
    <row r="36" spans="1:23" ht="12.75" customHeight="1">
      <c r="A36" s="322" t="s">
        <v>467</v>
      </c>
      <c r="B36" s="295"/>
      <c r="C36" s="295"/>
      <c r="D36" s="295"/>
      <c r="E36" s="295"/>
      <c r="F36" s="295"/>
      <c r="G36" s="296"/>
      <c r="H36" s="144" t="s">
        <v>244</v>
      </c>
      <c r="I36" s="147" t="s">
        <v>245</v>
      </c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</row>
    <row r="37" spans="1:23" ht="12.75" customHeight="1">
      <c r="A37" s="142" t="s">
        <v>221</v>
      </c>
      <c r="B37" s="323" t="s">
        <v>54</v>
      </c>
      <c r="C37" s="295"/>
      <c r="D37" s="295"/>
      <c r="E37" s="295"/>
      <c r="F37" s="295"/>
      <c r="G37" s="296"/>
      <c r="H37" s="158">
        <f>DB!B4</f>
        <v>0.2</v>
      </c>
      <c r="I37" s="145">
        <f t="shared" ref="I37:I44" si="0">$I$26*H37</f>
        <v>1212.5700000000002</v>
      </c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</row>
    <row r="38" spans="1:23" ht="12.75" customHeight="1">
      <c r="A38" s="142" t="s">
        <v>223</v>
      </c>
      <c r="B38" s="323" t="s">
        <v>55</v>
      </c>
      <c r="C38" s="295"/>
      <c r="D38" s="295"/>
      <c r="E38" s="295"/>
      <c r="F38" s="295"/>
      <c r="G38" s="296"/>
      <c r="H38" s="158">
        <f>DB!B5</f>
        <v>2.5000000000000001E-2</v>
      </c>
      <c r="I38" s="145">
        <f t="shared" si="0"/>
        <v>151.57125000000002</v>
      </c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</row>
    <row r="39" spans="1:23" ht="12.75" customHeight="1">
      <c r="A39" s="142" t="s">
        <v>225</v>
      </c>
      <c r="B39" s="323" t="s">
        <v>56</v>
      </c>
      <c r="C39" s="295"/>
      <c r="D39" s="295"/>
      <c r="E39" s="295"/>
      <c r="F39" s="295"/>
      <c r="G39" s="296"/>
      <c r="H39" s="158">
        <f>DB!B6</f>
        <v>0.06</v>
      </c>
      <c r="I39" s="145">
        <f t="shared" si="0"/>
        <v>363.77100000000002</v>
      </c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</row>
    <row r="40" spans="1:23" ht="12.75" customHeight="1">
      <c r="A40" s="142" t="s">
        <v>227</v>
      </c>
      <c r="B40" s="323" t="s">
        <v>57</v>
      </c>
      <c r="C40" s="295"/>
      <c r="D40" s="295"/>
      <c r="E40" s="295"/>
      <c r="F40" s="295"/>
      <c r="G40" s="296"/>
      <c r="H40" s="158">
        <f>DB!B7</f>
        <v>1.4999999999999999E-2</v>
      </c>
      <c r="I40" s="145">
        <f t="shared" si="0"/>
        <v>90.942750000000004</v>
      </c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</row>
    <row r="41" spans="1:23" ht="12.75" customHeight="1">
      <c r="A41" s="142" t="s">
        <v>250</v>
      </c>
      <c r="B41" s="323" t="s">
        <v>58</v>
      </c>
      <c r="C41" s="295"/>
      <c r="D41" s="295"/>
      <c r="E41" s="295"/>
      <c r="F41" s="295"/>
      <c r="G41" s="296"/>
      <c r="H41" s="158">
        <f>DB!B8</f>
        <v>0.01</v>
      </c>
      <c r="I41" s="145">
        <f t="shared" si="0"/>
        <v>60.628500000000003</v>
      </c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</row>
    <row r="42" spans="1:23" ht="12.75" customHeight="1">
      <c r="A42" s="142" t="s">
        <v>252</v>
      </c>
      <c r="B42" s="323" t="s">
        <v>59</v>
      </c>
      <c r="C42" s="295"/>
      <c r="D42" s="295"/>
      <c r="E42" s="295"/>
      <c r="F42" s="295"/>
      <c r="G42" s="296"/>
      <c r="H42" s="158">
        <f>DB!B9</f>
        <v>6.0000000000000001E-3</v>
      </c>
      <c r="I42" s="145">
        <f t="shared" si="0"/>
        <v>36.377100000000006</v>
      </c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</row>
    <row r="43" spans="1:23" ht="12.75" customHeight="1">
      <c r="A43" s="142" t="s">
        <v>263</v>
      </c>
      <c r="B43" s="323" t="s">
        <v>60</v>
      </c>
      <c r="C43" s="295"/>
      <c r="D43" s="295"/>
      <c r="E43" s="295"/>
      <c r="F43" s="295"/>
      <c r="G43" s="296"/>
      <c r="H43" s="158">
        <f>DB!B10</f>
        <v>2E-3</v>
      </c>
      <c r="I43" s="145">
        <f t="shared" si="0"/>
        <v>12.1257</v>
      </c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</row>
    <row r="44" spans="1:23" ht="12.75" customHeight="1">
      <c r="A44" s="142" t="s">
        <v>264</v>
      </c>
      <c r="B44" s="323" t="s">
        <v>61</v>
      </c>
      <c r="C44" s="295"/>
      <c r="D44" s="295"/>
      <c r="E44" s="295"/>
      <c r="F44" s="295"/>
      <c r="G44" s="296"/>
      <c r="H44" s="158">
        <f>DB!B11</f>
        <v>0.08</v>
      </c>
      <c r="I44" s="145">
        <f t="shared" si="0"/>
        <v>485.02800000000002</v>
      </c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</row>
    <row r="45" spans="1:23" ht="12.75" customHeight="1">
      <c r="A45" s="322" t="s">
        <v>265</v>
      </c>
      <c r="B45" s="295"/>
      <c r="C45" s="295"/>
      <c r="D45" s="295"/>
      <c r="E45" s="295"/>
      <c r="F45" s="295"/>
      <c r="G45" s="296"/>
      <c r="H45" s="159">
        <f>TRUNC(SUM(H37:H44),4)</f>
        <v>0.39800000000000002</v>
      </c>
      <c r="I45" s="147">
        <f>TRUNC(SUM(I37:I44),2)</f>
        <v>2413.0100000000002</v>
      </c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</row>
    <row r="46" spans="1:23" ht="12.75" customHeight="1">
      <c r="A46" s="321"/>
      <c r="B46" s="295"/>
      <c r="C46" s="295"/>
      <c r="D46" s="295"/>
      <c r="E46" s="295"/>
      <c r="F46" s="295"/>
      <c r="G46" s="295"/>
      <c r="H46" s="295"/>
      <c r="I46" s="295"/>
      <c r="J46" s="26"/>
      <c r="K46" s="160"/>
      <c r="L46" s="160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</row>
    <row r="47" spans="1:23" ht="12.75" customHeight="1">
      <c r="A47" s="322" t="s">
        <v>266</v>
      </c>
      <c r="B47" s="295"/>
      <c r="C47" s="295"/>
      <c r="D47" s="295"/>
      <c r="E47" s="295"/>
      <c r="F47" s="295"/>
      <c r="G47" s="296"/>
      <c r="H47" s="155"/>
      <c r="I47" s="147" t="s">
        <v>245</v>
      </c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</row>
    <row r="48" spans="1:23" ht="12.75" customHeight="1">
      <c r="A48" s="142"/>
      <c r="B48" s="161"/>
      <c r="C48" s="161"/>
      <c r="D48" s="162" t="s">
        <v>267</v>
      </c>
      <c r="E48" s="162" t="s">
        <v>268</v>
      </c>
      <c r="F48" s="162" t="s">
        <v>269</v>
      </c>
      <c r="G48" s="162" t="s">
        <v>270</v>
      </c>
      <c r="H48" s="161"/>
      <c r="I48" s="145"/>
      <c r="J48" s="26"/>
      <c r="K48" s="222"/>
      <c r="L48" s="222"/>
      <c r="M48" s="222"/>
      <c r="N48" s="222"/>
      <c r="O48" s="26"/>
      <c r="P48" s="26"/>
      <c r="Q48" s="26"/>
      <c r="R48" s="26"/>
      <c r="S48" s="26"/>
      <c r="T48" s="26"/>
      <c r="U48" s="26"/>
      <c r="V48" s="26"/>
      <c r="W48" s="26"/>
    </row>
    <row r="49" spans="1:23" ht="12.75" customHeight="1">
      <c r="A49" s="142" t="s">
        <v>221</v>
      </c>
      <c r="B49" s="161" t="s">
        <v>271</v>
      </c>
      <c r="C49" s="161"/>
      <c r="D49" s="161">
        <v>22</v>
      </c>
      <c r="E49" s="161">
        <v>2</v>
      </c>
      <c r="F49" s="164">
        <f>DB!B28</f>
        <v>4.5999999999999996</v>
      </c>
      <c r="G49" s="165">
        <v>0.06</v>
      </c>
      <c r="H49" s="166">
        <f>D49*E49*F49-(G49*I20)</f>
        <v>-161.37100000000004</v>
      </c>
      <c r="I49" s="167">
        <f>IF(H49&lt;0,0,H49)</f>
        <v>0</v>
      </c>
      <c r="J49" s="168" t="str">
        <f>IF(H49&lt;0,"*Não haverá pagamento VT, pois o desconto do benefício (6%) é maior que o custeio do transporte pelo colaborador.", )</f>
        <v>*Não haverá pagamento VT, pois o desconto do benefício (6%) é maior que o custeio do transporte pelo colaborador.</v>
      </c>
      <c r="K49" s="26"/>
      <c r="L49" s="26"/>
      <c r="M49" s="169"/>
      <c r="N49" s="170"/>
      <c r="O49" s="26"/>
      <c r="P49" s="26"/>
      <c r="Q49" s="26"/>
      <c r="R49" s="26"/>
      <c r="S49" s="26"/>
      <c r="T49" s="26"/>
      <c r="U49" s="26"/>
      <c r="V49" s="26"/>
      <c r="W49" s="26"/>
    </row>
    <row r="50" spans="1:23" ht="12.75" customHeight="1">
      <c r="A50" s="142" t="s">
        <v>223</v>
      </c>
      <c r="B50" s="333" t="s">
        <v>272</v>
      </c>
      <c r="C50" s="296"/>
      <c r="D50" s="161">
        <v>22</v>
      </c>
      <c r="E50" s="161">
        <v>1</v>
      </c>
      <c r="F50" s="171">
        <f>DB!B25</f>
        <v>28</v>
      </c>
      <c r="G50" s="165">
        <v>0.1</v>
      </c>
      <c r="H50" s="141" t="s">
        <v>273</v>
      </c>
      <c r="I50" s="167">
        <f>(D50*E50*F50)*(100%-G50)</f>
        <v>554.4</v>
      </c>
      <c r="J50" s="26"/>
      <c r="K50" s="26"/>
      <c r="L50" s="26"/>
      <c r="M50" s="172"/>
      <c r="N50" s="170"/>
      <c r="O50" s="26"/>
      <c r="P50" s="26"/>
      <c r="Q50" s="26"/>
      <c r="R50" s="26"/>
      <c r="S50" s="26"/>
      <c r="T50" s="26"/>
      <c r="U50" s="26"/>
      <c r="V50" s="26"/>
      <c r="W50" s="26"/>
    </row>
    <row r="51" spans="1:23" ht="12.75" customHeight="1">
      <c r="A51" s="142" t="s">
        <v>225</v>
      </c>
      <c r="B51" s="333" t="s">
        <v>274</v>
      </c>
      <c r="C51" s="295"/>
      <c r="D51" s="295"/>
      <c r="E51" s="295"/>
      <c r="F51" s="295"/>
      <c r="G51" s="296"/>
      <c r="H51" s="141" t="s">
        <v>273</v>
      </c>
      <c r="I51" s="167">
        <v>6</v>
      </c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</row>
    <row r="52" spans="1:23" ht="12.75" customHeight="1">
      <c r="A52" s="142" t="s">
        <v>227</v>
      </c>
      <c r="B52" s="323" t="s">
        <v>465</v>
      </c>
      <c r="C52" s="295"/>
      <c r="D52" s="295"/>
      <c r="E52" s="295"/>
      <c r="F52" s="295"/>
      <c r="G52" s="296"/>
      <c r="H52" s="141" t="s">
        <v>275</v>
      </c>
      <c r="I52" s="167">
        <v>19.899999999999999</v>
      </c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</row>
    <row r="53" spans="1:23" ht="12.75" customHeight="1">
      <c r="A53" s="142" t="s">
        <v>250</v>
      </c>
      <c r="B53" s="333" t="s">
        <v>253</v>
      </c>
      <c r="C53" s="295"/>
      <c r="D53" s="295"/>
      <c r="E53" s="295"/>
      <c r="F53" s="295"/>
      <c r="G53" s="296"/>
      <c r="H53" s="141" t="s">
        <v>273</v>
      </c>
      <c r="I53" s="145"/>
      <c r="J53" s="174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</row>
    <row r="54" spans="1:23" ht="12.75" customHeight="1">
      <c r="A54" s="322" t="s">
        <v>276</v>
      </c>
      <c r="B54" s="295"/>
      <c r="C54" s="295"/>
      <c r="D54" s="295"/>
      <c r="E54" s="295"/>
      <c r="F54" s="295"/>
      <c r="G54" s="295"/>
      <c r="H54" s="296"/>
      <c r="I54" s="147">
        <f>SUM(I49:I53)</f>
        <v>580.29999999999995</v>
      </c>
      <c r="J54" s="174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</row>
    <row r="55" spans="1:23" ht="12.75" customHeight="1">
      <c r="A55" s="321"/>
      <c r="B55" s="295"/>
      <c r="C55" s="295"/>
      <c r="D55" s="295"/>
      <c r="E55" s="295"/>
      <c r="F55" s="295"/>
      <c r="G55" s="295"/>
      <c r="H55" s="295"/>
      <c r="I55" s="295"/>
      <c r="J55" s="174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</row>
    <row r="56" spans="1:23" ht="12.75" customHeight="1">
      <c r="A56" s="316" t="s">
        <v>277</v>
      </c>
      <c r="B56" s="295"/>
      <c r="C56" s="295"/>
      <c r="D56" s="295"/>
      <c r="E56" s="295"/>
      <c r="F56" s="295"/>
      <c r="G56" s="295"/>
      <c r="H56" s="295"/>
      <c r="I56" s="29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</row>
    <row r="57" spans="1:23" ht="12.75" customHeight="1">
      <c r="A57" s="322" t="s">
        <v>278</v>
      </c>
      <c r="B57" s="295"/>
      <c r="C57" s="295"/>
      <c r="D57" s="295"/>
      <c r="E57" s="295"/>
      <c r="F57" s="295"/>
      <c r="G57" s="295"/>
      <c r="H57" s="296"/>
      <c r="I57" s="147" t="s">
        <v>245</v>
      </c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</row>
    <row r="58" spans="1:23" ht="12.75" customHeight="1">
      <c r="A58" s="142" t="s">
        <v>279</v>
      </c>
      <c r="B58" s="329" t="s">
        <v>280</v>
      </c>
      <c r="C58" s="295"/>
      <c r="D58" s="295"/>
      <c r="E58" s="295"/>
      <c r="F58" s="295"/>
      <c r="G58" s="295"/>
      <c r="H58" s="296"/>
      <c r="I58" s="145">
        <f>I34</f>
        <v>962.77</v>
      </c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</row>
    <row r="59" spans="1:23" ht="12.75" customHeight="1">
      <c r="A59" s="142" t="s">
        <v>281</v>
      </c>
      <c r="B59" s="329" t="s">
        <v>463</v>
      </c>
      <c r="C59" s="295"/>
      <c r="D59" s="295"/>
      <c r="E59" s="295"/>
      <c r="F59" s="295"/>
      <c r="G59" s="295"/>
      <c r="H59" s="296"/>
      <c r="I59" s="145">
        <f>I45</f>
        <v>2413.0100000000002</v>
      </c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</row>
    <row r="60" spans="1:23" ht="12.75" customHeight="1">
      <c r="A60" s="142" t="s">
        <v>282</v>
      </c>
      <c r="B60" s="329" t="s">
        <v>283</v>
      </c>
      <c r="C60" s="295"/>
      <c r="D60" s="295"/>
      <c r="E60" s="295"/>
      <c r="F60" s="295"/>
      <c r="G60" s="295"/>
      <c r="H60" s="296"/>
      <c r="I60" s="145">
        <f>I54</f>
        <v>580.29999999999995</v>
      </c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</row>
    <row r="61" spans="1:23" ht="12.75" customHeight="1">
      <c r="A61" s="322" t="s">
        <v>284</v>
      </c>
      <c r="B61" s="295"/>
      <c r="C61" s="295"/>
      <c r="D61" s="295"/>
      <c r="E61" s="295"/>
      <c r="F61" s="295"/>
      <c r="G61" s="295"/>
      <c r="H61" s="296"/>
      <c r="I61" s="147">
        <f>TRUNC(SUM(I58:I60),2)</f>
        <v>3956.08</v>
      </c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</row>
    <row r="62" spans="1:23" ht="12.75" customHeight="1">
      <c r="A62" s="373"/>
      <c r="B62" s="374"/>
      <c r="C62" s="374"/>
      <c r="D62" s="374"/>
      <c r="E62" s="374"/>
      <c r="F62" s="374"/>
      <c r="G62" s="374"/>
      <c r="H62" s="374"/>
      <c r="I62" s="374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</row>
    <row r="63" spans="1:23" ht="12.75" customHeight="1">
      <c r="A63" s="316" t="s">
        <v>285</v>
      </c>
      <c r="B63" s="295"/>
      <c r="C63" s="295"/>
      <c r="D63" s="295"/>
      <c r="E63" s="295"/>
      <c r="F63" s="295"/>
      <c r="G63" s="295"/>
      <c r="H63" s="295"/>
      <c r="I63" s="29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</row>
    <row r="64" spans="1:23" ht="12.75" customHeight="1">
      <c r="A64" s="142">
        <v>3</v>
      </c>
      <c r="B64" s="322" t="s">
        <v>286</v>
      </c>
      <c r="C64" s="295"/>
      <c r="D64" s="295"/>
      <c r="E64" s="295"/>
      <c r="F64" s="295"/>
      <c r="G64" s="296"/>
      <c r="H64" s="144" t="s">
        <v>244</v>
      </c>
      <c r="I64" s="147" t="s">
        <v>245</v>
      </c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</row>
    <row r="65" spans="1:23" ht="12.75" customHeight="1">
      <c r="A65" s="142" t="s">
        <v>221</v>
      </c>
      <c r="B65" s="323" t="s">
        <v>287</v>
      </c>
      <c r="C65" s="295"/>
      <c r="D65" s="295"/>
      <c r="E65" s="295"/>
      <c r="F65" s="295"/>
      <c r="G65" s="296"/>
      <c r="H65" s="146">
        <v>4.1999999999999997E-3</v>
      </c>
      <c r="I65" s="145">
        <f>I26*$H$65</f>
        <v>25.46397</v>
      </c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</row>
    <row r="66" spans="1:23" ht="12.75" customHeight="1">
      <c r="A66" s="142" t="s">
        <v>223</v>
      </c>
      <c r="B66" s="323" t="s">
        <v>288</v>
      </c>
      <c r="C66" s="295"/>
      <c r="D66" s="295"/>
      <c r="E66" s="295"/>
      <c r="F66" s="295"/>
      <c r="G66" s="296"/>
      <c r="H66" s="158">
        <v>3.4000000000000002E-4</v>
      </c>
      <c r="I66" s="145">
        <f>I26*$H$66</f>
        <v>2.0613690000000005</v>
      </c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</row>
    <row r="67" spans="1:23" ht="12.75" customHeight="1">
      <c r="A67" s="142" t="s">
        <v>225</v>
      </c>
      <c r="B67" s="323" t="s">
        <v>289</v>
      </c>
      <c r="C67" s="295"/>
      <c r="D67" s="295"/>
      <c r="E67" s="295"/>
      <c r="F67" s="295"/>
      <c r="G67" s="296"/>
      <c r="H67" s="158">
        <v>1.2999999999999999E-4</v>
      </c>
      <c r="I67" s="145">
        <f>I26*$H$67</f>
        <v>0.7881705</v>
      </c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</row>
    <row r="68" spans="1:23" ht="12.75" customHeight="1">
      <c r="A68" s="142" t="s">
        <v>227</v>
      </c>
      <c r="B68" s="323" t="s">
        <v>290</v>
      </c>
      <c r="C68" s="295"/>
      <c r="D68" s="295"/>
      <c r="E68" s="295"/>
      <c r="F68" s="295"/>
      <c r="G68" s="296"/>
      <c r="H68" s="146">
        <v>1.9400000000000001E-2</v>
      </c>
      <c r="I68" s="145">
        <f>I26*$H$68</f>
        <v>117.61929000000001</v>
      </c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</row>
    <row r="69" spans="1:23" ht="12.75" customHeight="1">
      <c r="A69" s="142" t="s">
        <v>250</v>
      </c>
      <c r="B69" s="323" t="s">
        <v>291</v>
      </c>
      <c r="C69" s="295"/>
      <c r="D69" s="295"/>
      <c r="E69" s="295"/>
      <c r="F69" s="295"/>
      <c r="G69" s="296"/>
      <c r="H69" s="151">
        <f>TRUNC(H68*H45,4)</f>
        <v>7.7000000000000002E-3</v>
      </c>
      <c r="I69" s="145">
        <f>I26*$H$69</f>
        <v>46.683945000000001</v>
      </c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</row>
    <row r="70" spans="1:23" ht="12.75" customHeight="1">
      <c r="A70" s="142" t="s">
        <v>252</v>
      </c>
      <c r="B70" s="323" t="s">
        <v>292</v>
      </c>
      <c r="C70" s="295"/>
      <c r="D70" s="295"/>
      <c r="E70" s="295"/>
      <c r="F70" s="295"/>
      <c r="G70" s="296"/>
      <c r="H70" s="158">
        <v>6.2E-4</v>
      </c>
      <c r="I70" s="145">
        <f>I26*$H$70</f>
        <v>3.7589670000000002</v>
      </c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</row>
    <row r="71" spans="1:23" ht="12.75" customHeight="1">
      <c r="A71" s="322" t="s">
        <v>293</v>
      </c>
      <c r="B71" s="295"/>
      <c r="C71" s="295"/>
      <c r="D71" s="295"/>
      <c r="E71" s="295"/>
      <c r="F71" s="295"/>
      <c r="G71" s="296"/>
      <c r="H71" s="155">
        <f>TRUNC(SUM(H65:H70),4)</f>
        <v>3.2300000000000002E-2</v>
      </c>
      <c r="I71" s="147">
        <f>TRUNC(SUM(I65:I70),2)</f>
        <v>196.37</v>
      </c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</row>
    <row r="72" spans="1:23" ht="12.75" customHeight="1">
      <c r="A72" s="322"/>
      <c r="B72" s="295"/>
      <c r="C72" s="295"/>
      <c r="D72" s="295"/>
      <c r="E72" s="295"/>
      <c r="F72" s="295"/>
      <c r="G72" s="295"/>
      <c r="H72" s="295"/>
      <c r="I72" s="295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</row>
    <row r="73" spans="1:23" ht="12.75" customHeight="1">
      <c r="A73" s="316" t="s">
        <v>294</v>
      </c>
      <c r="B73" s="295"/>
      <c r="C73" s="295"/>
      <c r="D73" s="295"/>
      <c r="E73" s="295"/>
      <c r="F73" s="295"/>
      <c r="G73" s="295"/>
      <c r="H73" s="295"/>
      <c r="I73" s="29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</row>
    <row r="74" spans="1:23" ht="12.75" customHeight="1">
      <c r="A74" s="322" t="s">
        <v>295</v>
      </c>
      <c r="B74" s="295"/>
      <c r="C74" s="295"/>
      <c r="D74" s="295"/>
      <c r="E74" s="295"/>
      <c r="F74" s="295"/>
      <c r="G74" s="296"/>
      <c r="H74" s="144" t="s">
        <v>244</v>
      </c>
      <c r="I74" s="147" t="s">
        <v>245</v>
      </c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</row>
    <row r="75" spans="1:23" ht="12.75" customHeight="1">
      <c r="A75" s="142" t="s">
        <v>221</v>
      </c>
      <c r="B75" s="323" t="s">
        <v>296</v>
      </c>
      <c r="C75" s="295"/>
      <c r="D75" s="295"/>
      <c r="E75" s="295"/>
      <c r="F75" s="295"/>
      <c r="G75" s="296"/>
      <c r="H75" s="146">
        <v>0</v>
      </c>
      <c r="I75" s="145">
        <f>TRUNC($H$75*I26,2)</f>
        <v>0</v>
      </c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</row>
    <row r="76" spans="1:23" ht="12.75" customHeight="1">
      <c r="A76" s="142" t="s">
        <v>223</v>
      </c>
      <c r="B76" s="323" t="s">
        <v>297</v>
      </c>
      <c r="C76" s="295"/>
      <c r="D76" s="295"/>
      <c r="E76" s="295"/>
      <c r="F76" s="295"/>
      <c r="G76" s="296"/>
      <c r="H76" s="146">
        <v>8.2000000000000007E-3</v>
      </c>
      <c r="I76" s="145">
        <f>TRUNC($H$76*I26,2)</f>
        <v>49.71</v>
      </c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</row>
    <row r="77" spans="1:23" ht="12.75" customHeight="1">
      <c r="A77" s="142" t="s">
        <v>225</v>
      </c>
      <c r="B77" s="323" t="s">
        <v>298</v>
      </c>
      <c r="C77" s="295"/>
      <c r="D77" s="295"/>
      <c r="E77" s="295"/>
      <c r="F77" s="295"/>
      <c r="G77" s="296"/>
      <c r="H77" s="146">
        <v>2.0000000000000001E-4</v>
      </c>
      <c r="I77" s="145">
        <f>TRUNC($H$77*I26,2)</f>
        <v>1.21</v>
      </c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</row>
    <row r="78" spans="1:23" ht="12.75" customHeight="1">
      <c r="A78" s="142" t="s">
        <v>227</v>
      </c>
      <c r="B78" s="323" t="s">
        <v>367</v>
      </c>
      <c r="C78" s="295"/>
      <c r="D78" s="295"/>
      <c r="E78" s="295"/>
      <c r="F78" s="295"/>
      <c r="G78" s="296"/>
      <c r="H78" s="146">
        <v>2.9999999999999997E-4</v>
      </c>
      <c r="I78" s="145">
        <f>TRUNC($H$78*I26,2)</f>
        <v>1.81</v>
      </c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</row>
    <row r="79" spans="1:23" ht="12.75" customHeight="1">
      <c r="A79" s="142" t="s">
        <v>250</v>
      </c>
      <c r="B79" s="323" t="s">
        <v>300</v>
      </c>
      <c r="C79" s="295"/>
      <c r="D79" s="295"/>
      <c r="E79" s="295"/>
      <c r="F79" s="295"/>
      <c r="G79" s="296"/>
      <c r="H79" s="146">
        <v>1E-3</v>
      </c>
      <c r="I79" s="145">
        <f>TRUNC($H$79*I26,2)</f>
        <v>6.06</v>
      </c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</row>
    <row r="80" spans="1:23" ht="12.75" customHeight="1">
      <c r="A80" s="142" t="s">
        <v>252</v>
      </c>
      <c r="B80" s="323" t="s">
        <v>301</v>
      </c>
      <c r="C80" s="295"/>
      <c r="D80" s="295"/>
      <c r="E80" s="295"/>
      <c r="F80" s="295"/>
      <c r="G80" s="296"/>
      <c r="H80" s="146"/>
      <c r="I80" s="145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</row>
    <row r="81" spans="1:23" ht="12.75" customHeight="1">
      <c r="B81" s="383" t="s">
        <v>302</v>
      </c>
      <c r="C81" s="292"/>
      <c r="D81" s="292"/>
      <c r="E81" s="292"/>
      <c r="F81" s="292"/>
      <c r="G81" s="292"/>
      <c r="H81" s="155">
        <f>TRUNC(SUM(H75:H80),4)</f>
        <v>9.7000000000000003E-3</v>
      </c>
      <c r="I81" s="147">
        <f>TRUNC(SUM(I75:I80),2)</f>
        <v>58.79</v>
      </c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</row>
    <row r="82" spans="1:23" ht="12.75" customHeight="1">
      <c r="A82" s="175" t="s">
        <v>263</v>
      </c>
      <c r="B82" s="368" t="s">
        <v>303</v>
      </c>
      <c r="C82" s="295"/>
      <c r="D82" s="295"/>
      <c r="E82" s="295"/>
      <c r="F82" s="295"/>
      <c r="G82" s="296"/>
      <c r="H82" s="176">
        <f>TRUNC(H81*H45,4)</f>
        <v>3.8E-3</v>
      </c>
      <c r="I82" s="177">
        <f>TRUNC(H82*I26,2)</f>
        <v>23.03</v>
      </c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</row>
    <row r="83" spans="1:23" ht="12.75" customHeight="1">
      <c r="A83" s="322" t="s">
        <v>304</v>
      </c>
      <c r="B83" s="295"/>
      <c r="C83" s="295"/>
      <c r="D83" s="295"/>
      <c r="E83" s="295"/>
      <c r="F83" s="295"/>
      <c r="G83" s="296"/>
      <c r="H83" s="176">
        <f>TRUNC(H81+H82,4)</f>
        <v>1.35E-2</v>
      </c>
      <c r="I83" s="177">
        <f>TRUNC(I81+I82,2)</f>
        <v>81.819999999999993</v>
      </c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</row>
    <row r="84" spans="1:23" ht="12.75" customHeight="1">
      <c r="A84" s="142"/>
      <c r="B84" s="322"/>
      <c r="C84" s="295"/>
      <c r="D84" s="295"/>
      <c r="E84" s="295"/>
      <c r="F84" s="295"/>
      <c r="G84" s="296"/>
      <c r="H84" s="178"/>
      <c r="I84" s="178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</row>
    <row r="85" spans="1:23" ht="12.75" customHeight="1">
      <c r="A85" s="322" t="s">
        <v>305</v>
      </c>
      <c r="B85" s="295"/>
      <c r="C85" s="295"/>
      <c r="D85" s="295"/>
      <c r="E85" s="295"/>
      <c r="F85" s="295"/>
      <c r="G85" s="296"/>
      <c r="H85" s="144" t="s">
        <v>244</v>
      </c>
      <c r="I85" s="144" t="s">
        <v>245</v>
      </c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</row>
    <row r="86" spans="1:23" ht="12.75" customHeight="1">
      <c r="A86" s="142" t="s">
        <v>221</v>
      </c>
      <c r="B86" s="323" t="s">
        <v>306</v>
      </c>
      <c r="C86" s="295"/>
      <c r="D86" s="295"/>
      <c r="E86" s="295"/>
      <c r="F86" s="295"/>
      <c r="G86" s="296"/>
      <c r="H86" s="146">
        <v>0</v>
      </c>
      <c r="I86" s="145">
        <f>$I$26*H86</f>
        <v>0</v>
      </c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</row>
    <row r="87" spans="1:23" ht="12.75" customHeight="1">
      <c r="A87" s="142" t="s">
        <v>223</v>
      </c>
      <c r="B87" s="323" t="s">
        <v>307</v>
      </c>
      <c r="C87" s="295"/>
      <c r="D87" s="295"/>
      <c r="E87" s="295"/>
      <c r="F87" s="295"/>
      <c r="G87" s="296"/>
      <c r="H87" s="155">
        <v>0</v>
      </c>
      <c r="I87" s="147">
        <v>0</v>
      </c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</row>
    <row r="88" spans="1:23" ht="12.75" customHeight="1">
      <c r="A88" s="322" t="s">
        <v>308</v>
      </c>
      <c r="B88" s="295"/>
      <c r="C88" s="295"/>
      <c r="D88" s="295"/>
      <c r="E88" s="295"/>
      <c r="F88" s="295"/>
      <c r="G88" s="296"/>
      <c r="H88" s="155">
        <f>TRUNC(SUM(H86),4)</f>
        <v>0</v>
      </c>
      <c r="I88" s="147">
        <f>TRUNC(SUM(I86),2)</f>
        <v>0</v>
      </c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</row>
    <row r="89" spans="1:23" ht="12.75" customHeight="1">
      <c r="A89" s="384"/>
      <c r="B89" s="302"/>
      <c r="C89" s="302"/>
      <c r="D89" s="302"/>
      <c r="E89" s="302"/>
      <c r="F89" s="302"/>
      <c r="G89" s="302"/>
      <c r="H89" s="302"/>
      <c r="I89" s="302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</row>
    <row r="90" spans="1:23" ht="12.75" customHeight="1">
      <c r="A90" s="316" t="s">
        <v>309</v>
      </c>
      <c r="B90" s="295"/>
      <c r="C90" s="295"/>
      <c r="D90" s="295"/>
      <c r="E90" s="295"/>
      <c r="F90" s="295"/>
      <c r="G90" s="295"/>
      <c r="H90" s="295"/>
      <c r="I90" s="29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</row>
    <row r="91" spans="1:23" ht="12.75" customHeight="1">
      <c r="A91" s="322" t="s">
        <v>310</v>
      </c>
      <c r="B91" s="295"/>
      <c r="C91" s="295"/>
      <c r="D91" s="295"/>
      <c r="E91" s="295"/>
      <c r="F91" s="295"/>
      <c r="G91" s="295"/>
      <c r="H91" s="296"/>
      <c r="I91" s="147" t="s">
        <v>245</v>
      </c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</row>
    <row r="92" spans="1:23" ht="12.75" customHeight="1">
      <c r="A92" s="142" t="s">
        <v>311</v>
      </c>
      <c r="B92" s="329" t="s">
        <v>312</v>
      </c>
      <c r="C92" s="295"/>
      <c r="D92" s="295"/>
      <c r="E92" s="295"/>
      <c r="F92" s="295"/>
      <c r="G92" s="295"/>
      <c r="H92" s="296"/>
      <c r="I92" s="145">
        <f>I83</f>
        <v>81.819999999999993</v>
      </c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</row>
    <row r="93" spans="1:23" ht="12.75" customHeight="1">
      <c r="A93" s="142" t="s">
        <v>313</v>
      </c>
      <c r="B93" s="329" t="s">
        <v>314</v>
      </c>
      <c r="C93" s="295"/>
      <c r="D93" s="295"/>
      <c r="E93" s="295"/>
      <c r="F93" s="295"/>
      <c r="G93" s="295"/>
      <c r="H93" s="296"/>
      <c r="I93" s="145">
        <f>I88</f>
        <v>0</v>
      </c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</row>
    <row r="94" spans="1:23" ht="12.75" customHeight="1">
      <c r="A94" s="322" t="s">
        <v>315</v>
      </c>
      <c r="B94" s="295"/>
      <c r="C94" s="295"/>
      <c r="D94" s="295"/>
      <c r="E94" s="295"/>
      <c r="F94" s="295"/>
      <c r="G94" s="295"/>
      <c r="H94" s="296"/>
      <c r="I94" s="147">
        <f>TRUNC(SUM(I92:I93),2)</f>
        <v>81.819999999999993</v>
      </c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</row>
    <row r="95" spans="1:23" ht="12.75" customHeight="1">
      <c r="A95" s="373"/>
      <c r="B95" s="374"/>
      <c r="C95" s="374"/>
      <c r="D95" s="374"/>
      <c r="E95" s="374"/>
      <c r="F95" s="374"/>
      <c r="G95" s="374"/>
      <c r="H95" s="374"/>
      <c r="I95" s="374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</row>
    <row r="96" spans="1:23" ht="12.75" customHeight="1">
      <c r="A96" s="316" t="s">
        <v>316</v>
      </c>
      <c r="B96" s="295"/>
      <c r="C96" s="295"/>
      <c r="D96" s="295"/>
      <c r="E96" s="295"/>
      <c r="F96" s="295"/>
      <c r="G96" s="295"/>
      <c r="H96" s="295"/>
      <c r="I96" s="29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</row>
    <row r="97" spans="1:23" ht="12.75" customHeight="1">
      <c r="A97" s="142">
        <v>5</v>
      </c>
      <c r="B97" s="322" t="s">
        <v>317</v>
      </c>
      <c r="C97" s="295"/>
      <c r="D97" s="295"/>
      <c r="E97" s="295"/>
      <c r="F97" s="295"/>
      <c r="G97" s="296"/>
      <c r="H97" s="144"/>
      <c r="I97" s="147" t="s">
        <v>245</v>
      </c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</row>
    <row r="98" spans="1:23" ht="12.75" customHeight="1">
      <c r="A98" s="142" t="s">
        <v>221</v>
      </c>
      <c r="B98" s="333" t="s">
        <v>318</v>
      </c>
      <c r="C98" s="295"/>
      <c r="D98" s="295"/>
      <c r="E98" s="295"/>
      <c r="F98" s="295"/>
      <c r="G98" s="296"/>
      <c r="H98" s="141" t="s">
        <v>273</v>
      </c>
      <c r="I98" s="145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</row>
    <row r="99" spans="1:23" ht="12.75" customHeight="1">
      <c r="A99" s="142" t="s">
        <v>223</v>
      </c>
      <c r="B99" s="333" t="s">
        <v>319</v>
      </c>
      <c r="C99" s="295"/>
      <c r="D99" s="295"/>
      <c r="E99" s="295"/>
      <c r="F99" s="295"/>
      <c r="G99" s="296"/>
      <c r="H99" s="141" t="s">
        <v>273</v>
      </c>
      <c r="I99" s="145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</row>
    <row r="100" spans="1:23" ht="12.75" customHeight="1">
      <c r="A100" s="175" t="s">
        <v>225</v>
      </c>
      <c r="B100" s="333" t="s">
        <v>320</v>
      </c>
      <c r="C100" s="295"/>
      <c r="D100" s="295"/>
      <c r="E100" s="295"/>
      <c r="F100" s="295"/>
      <c r="G100" s="296"/>
      <c r="H100" s="141" t="s">
        <v>273</v>
      </c>
      <c r="I100" s="145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</row>
    <row r="101" spans="1:23" ht="12.75" customHeight="1">
      <c r="A101" s="175" t="s">
        <v>227</v>
      </c>
      <c r="B101" s="333" t="s">
        <v>253</v>
      </c>
      <c r="C101" s="295"/>
      <c r="D101" s="295"/>
      <c r="E101" s="295"/>
      <c r="F101" s="295"/>
      <c r="G101" s="296"/>
      <c r="H101" s="141" t="s">
        <v>273</v>
      </c>
      <c r="I101" s="145">
        <v>0</v>
      </c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</row>
    <row r="102" spans="1:23" ht="12.75" customHeight="1">
      <c r="A102" s="322" t="s">
        <v>321</v>
      </c>
      <c r="B102" s="295"/>
      <c r="C102" s="295"/>
      <c r="D102" s="295"/>
      <c r="E102" s="295"/>
      <c r="F102" s="295"/>
      <c r="G102" s="296"/>
      <c r="H102" s="155" t="s">
        <v>273</v>
      </c>
      <c r="I102" s="147">
        <f>TRUNC(SUM(I98:I101),2)</f>
        <v>0</v>
      </c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</row>
    <row r="103" spans="1:23" ht="12.75" customHeight="1">
      <c r="A103" s="373"/>
      <c r="B103" s="374"/>
      <c r="C103" s="374"/>
      <c r="D103" s="374"/>
      <c r="E103" s="374"/>
      <c r="F103" s="374"/>
      <c r="G103" s="374"/>
      <c r="H103" s="374"/>
      <c r="I103" s="374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</row>
    <row r="104" spans="1:23" ht="12.75" customHeight="1">
      <c r="A104" s="316" t="s">
        <v>322</v>
      </c>
      <c r="B104" s="295"/>
      <c r="C104" s="295"/>
      <c r="D104" s="295"/>
      <c r="E104" s="295"/>
      <c r="F104" s="295"/>
      <c r="G104" s="295"/>
      <c r="H104" s="295"/>
      <c r="I104" s="29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</row>
    <row r="105" spans="1:23" ht="12.75" customHeight="1">
      <c r="A105" s="142">
        <v>6</v>
      </c>
      <c r="B105" s="322" t="s">
        <v>323</v>
      </c>
      <c r="C105" s="295"/>
      <c r="D105" s="295"/>
      <c r="E105" s="295"/>
      <c r="F105" s="295"/>
      <c r="G105" s="296"/>
      <c r="H105" s="144" t="s">
        <v>244</v>
      </c>
      <c r="I105" s="147" t="s">
        <v>245</v>
      </c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</row>
    <row r="106" spans="1:23" ht="12.75" customHeight="1">
      <c r="A106" s="142" t="s">
        <v>221</v>
      </c>
      <c r="B106" s="323" t="s">
        <v>324</v>
      </c>
      <c r="C106" s="295"/>
      <c r="D106" s="295"/>
      <c r="E106" s="295"/>
      <c r="F106" s="295"/>
      <c r="G106" s="296"/>
      <c r="H106" s="158">
        <f>DB!B14</f>
        <v>0.05</v>
      </c>
      <c r="I106" s="145">
        <f>TRUNC((I26+I61+I71+I94+I102)*H106,2)</f>
        <v>514.85</v>
      </c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</row>
    <row r="107" spans="1:23" ht="12.75" customHeight="1">
      <c r="A107" s="142" t="s">
        <v>223</v>
      </c>
      <c r="B107" s="323" t="s">
        <v>79</v>
      </c>
      <c r="C107" s="295"/>
      <c r="D107" s="295"/>
      <c r="E107" s="295"/>
      <c r="F107" s="295"/>
      <c r="G107" s="296"/>
      <c r="H107" s="158">
        <f>DB!B15</f>
        <v>0.1</v>
      </c>
      <c r="I107" s="145">
        <f>TRUNC((I26+I61+I71+I94+I102+I106)*H107,2)</f>
        <v>1081.19</v>
      </c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</row>
    <row r="108" spans="1:23" ht="12.75" customHeight="1">
      <c r="A108" s="142" t="s">
        <v>225</v>
      </c>
      <c r="B108" s="369" t="s">
        <v>65</v>
      </c>
      <c r="C108" s="295"/>
      <c r="D108" s="295"/>
      <c r="E108" s="295"/>
      <c r="F108" s="295"/>
      <c r="G108" s="296"/>
      <c r="H108" s="158"/>
      <c r="I108" s="145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</row>
    <row r="109" spans="1:23" ht="12.75" customHeight="1">
      <c r="A109" s="142" t="s">
        <v>325</v>
      </c>
      <c r="B109" s="323" t="s">
        <v>66</v>
      </c>
      <c r="C109" s="295"/>
      <c r="D109" s="295"/>
      <c r="E109" s="295"/>
      <c r="F109" s="295"/>
      <c r="G109" s="296"/>
      <c r="H109" s="158">
        <f>DB!B18</f>
        <v>1.6500000000000001E-2</v>
      </c>
      <c r="I109" s="145">
        <f>H109*I120</f>
        <v>228.84797667638489</v>
      </c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</row>
    <row r="110" spans="1:23" ht="12.75" customHeight="1">
      <c r="A110" s="142" t="s">
        <v>326</v>
      </c>
      <c r="B110" s="323" t="s">
        <v>67</v>
      </c>
      <c r="C110" s="295"/>
      <c r="D110" s="295"/>
      <c r="E110" s="295"/>
      <c r="F110" s="295"/>
      <c r="G110" s="296"/>
      <c r="H110" s="158">
        <f>DB!B19</f>
        <v>7.5999999999999998E-2</v>
      </c>
      <c r="I110" s="145">
        <f>H110*I120</f>
        <v>1054.0876501457726</v>
      </c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</row>
    <row r="111" spans="1:23" ht="12.75" customHeight="1">
      <c r="A111" s="142" t="s">
        <v>327</v>
      </c>
      <c r="B111" s="323" t="s">
        <v>68</v>
      </c>
      <c r="C111" s="295"/>
      <c r="D111" s="295"/>
      <c r="E111" s="295"/>
      <c r="F111" s="295"/>
      <c r="G111" s="296"/>
      <c r="H111" s="158">
        <f>DB!B20</f>
        <v>0.05</v>
      </c>
      <c r="I111" s="145">
        <f>H111*I120</f>
        <v>693.47871720116632</v>
      </c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</row>
    <row r="112" spans="1:23" ht="12.75" customHeight="1">
      <c r="A112" s="143" t="s">
        <v>328</v>
      </c>
      <c r="B112" s="335" t="s">
        <v>69</v>
      </c>
      <c r="C112" s="295"/>
      <c r="D112" s="295"/>
      <c r="E112" s="295"/>
      <c r="F112" s="295"/>
      <c r="G112" s="296"/>
      <c r="H112" s="158">
        <f>DB!B21</f>
        <v>0</v>
      </c>
      <c r="I112" s="145">
        <f>H112*I120</f>
        <v>0</v>
      </c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</row>
    <row r="113" spans="1:23" ht="12.75" customHeight="1">
      <c r="A113" s="322" t="s">
        <v>329</v>
      </c>
      <c r="B113" s="295"/>
      <c r="C113" s="295"/>
      <c r="D113" s="295"/>
      <c r="E113" s="295"/>
      <c r="F113" s="295"/>
      <c r="G113" s="296"/>
      <c r="H113" s="158">
        <f>TRUNC(SUM(H106:H111),4)</f>
        <v>0.29249999999999998</v>
      </c>
      <c r="I113" s="147">
        <f>SUM(I106:I112)</f>
        <v>3572.4543440233238</v>
      </c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</row>
    <row r="114" spans="1:23" ht="12.75" customHeight="1">
      <c r="A114" s="179"/>
      <c r="B114" s="375"/>
      <c r="C114" s="292"/>
      <c r="D114" s="292"/>
      <c r="E114" s="292"/>
      <c r="F114" s="292"/>
      <c r="G114" s="292"/>
      <c r="H114" s="292"/>
      <c r="I114" s="292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</row>
    <row r="115" spans="1:23" ht="12.75" customHeight="1">
      <c r="A115" s="180" t="s">
        <v>330</v>
      </c>
      <c r="B115" s="336" t="s">
        <v>331</v>
      </c>
      <c r="C115" s="337"/>
      <c r="D115" s="337"/>
      <c r="E115" s="337"/>
      <c r="F115" s="337"/>
      <c r="G115" s="337"/>
      <c r="H115" s="181">
        <f>TRUNC(H109+H110+H111+H112,4)</f>
        <v>0.14249999999999999</v>
      </c>
      <c r="I115" s="223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</row>
    <row r="116" spans="1:23" ht="12.75" customHeight="1">
      <c r="A116" s="183"/>
      <c r="B116" s="338">
        <v>100</v>
      </c>
      <c r="C116" s="292"/>
      <c r="D116" s="292"/>
      <c r="E116" s="292"/>
      <c r="F116" s="292"/>
      <c r="G116" s="292"/>
      <c r="H116" s="185"/>
      <c r="I116" s="224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</row>
    <row r="117" spans="1:23" ht="12.75" customHeight="1">
      <c r="A117" s="187"/>
      <c r="B117" s="184"/>
      <c r="C117" s="184"/>
      <c r="D117" s="184"/>
      <c r="E117" s="184"/>
      <c r="F117" s="184"/>
      <c r="G117" s="184"/>
      <c r="H117" s="185"/>
      <c r="I117" s="224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</row>
    <row r="118" spans="1:23" ht="12.75" customHeight="1">
      <c r="A118" s="183" t="s">
        <v>332</v>
      </c>
      <c r="B118" s="338" t="s">
        <v>333</v>
      </c>
      <c r="C118" s="292"/>
      <c r="D118" s="292"/>
      <c r="E118" s="292"/>
      <c r="F118" s="292"/>
      <c r="G118" s="292"/>
      <c r="H118" s="185"/>
      <c r="I118" s="224">
        <f>I131+I106+I107</f>
        <v>11893.160000000002</v>
      </c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</row>
    <row r="119" spans="1:23" ht="12.75" customHeight="1">
      <c r="A119" s="183"/>
      <c r="B119" s="184"/>
      <c r="C119" s="184"/>
      <c r="D119" s="184"/>
      <c r="E119" s="184"/>
      <c r="F119" s="184"/>
      <c r="G119" s="184"/>
      <c r="H119" s="185"/>
      <c r="I119" s="224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</row>
    <row r="120" spans="1:23" ht="12.75" customHeight="1">
      <c r="A120" s="183" t="s">
        <v>334</v>
      </c>
      <c r="B120" s="338" t="s">
        <v>335</v>
      </c>
      <c r="C120" s="292"/>
      <c r="D120" s="292"/>
      <c r="E120" s="292"/>
      <c r="F120" s="292"/>
      <c r="G120" s="292"/>
      <c r="H120" s="185"/>
      <c r="I120" s="224">
        <f>I118/(1-H115)</f>
        <v>13869.574344023325</v>
      </c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</row>
    <row r="121" spans="1:23" ht="12.75" customHeight="1">
      <c r="A121" s="183"/>
      <c r="B121" s="184"/>
      <c r="C121" s="184"/>
      <c r="D121" s="184"/>
      <c r="E121" s="184"/>
      <c r="F121" s="184"/>
      <c r="G121" s="184"/>
      <c r="H121" s="185"/>
      <c r="I121" s="224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</row>
    <row r="122" spans="1:23" ht="12.75" customHeight="1">
      <c r="A122" s="188"/>
      <c r="B122" s="339" t="s">
        <v>336</v>
      </c>
      <c r="C122" s="340"/>
      <c r="D122" s="340"/>
      <c r="E122" s="340"/>
      <c r="F122" s="340"/>
      <c r="G122" s="340"/>
      <c r="H122" s="189"/>
      <c r="I122" s="225">
        <f>(I120-I118)</f>
        <v>1976.4143440233238</v>
      </c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</row>
    <row r="123" spans="1:23" ht="12.75" customHeight="1">
      <c r="A123" s="179"/>
      <c r="B123" s="179"/>
      <c r="C123" s="179"/>
      <c r="D123" s="179"/>
      <c r="E123" s="179"/>
      <c r="F123" s="179"/>
      <c r="G123" s="179"/>
      <c r="H123" s="191"/>
      <c r="I123" s="221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</row>
    <row r="124" spans="1:23" ht="12.75" customHeight="1">
      <c r="A124" s="316" t="s">
        <v>337</v>
      </c>
      <c r="B124" s="295"/>
      <c r="C124" s="295"/>
      <c r="D124" s="295"/>
      <c r="E124" s="295"/>
      <c r="F124" s="295"/>
      <c r="G124" s="295"/>
      <c r="H124" s="295"/>
      <c r="I124" s="29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</row>
    <row r="125" spans="1:23" ht="12.75" customHeight="1">
      <c r="A125" s="322" t="s">
        <v>338</v>
      </c>
      <c r="B125" s="295"/>
      <c r="C125" s="295"/>
      <c r="D125" s="295"/>
      <c r="E125" s="295"/>
      <c r="F125" s="295"/>
      <c r="G125" s="295"/>
      <c r="H125" s="296"/>
      <c r="I125" s="147" t="s">
        <v>245</v>
      </c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</row>
    <row r="126" spans="1:23" ht="12.75" customHeight="1">
      <c r="A126" s="136" t="s">
        <v>221</v>
      </c>
      <c r="B126" s="323" t="str">
        <f>A18</f>
        <v>MÓDULO 1 - COMPOSIÇÃO DA REMUNERAÇÃO</v>
      </c>
      <c r="C126" s="295"/>
      <c r="D126" s="295"/>
      <c r="E126" s="295"/>
      <c r="F126" s="295"/>
      <c r="G126" s="295"/>
      <c r="H126" s="296"/>
      <c r="I126" s="145">
        <f>I26</f>
        <v>6062.85</v>
      </c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</row>
    <row r="127" spans="1:23" ht="12.75" customHeight="1">
      <c r="A127" s="136" t="s">
        <v>223</v>
      </c>
      <c r="B127" s="323" t="str">
        <f>A28</f>
        <v>MÓDULO 2 – ENCARGOS E BENEFÍCIOS ANUAIS, MENSAIS E DIÁRIOS</v>
      </c>
      <c r="C127" s="295"/>
      <c r="D127" s="295"/>
      <c r="E127" s="295"/>
      <c r="F127" s="295"/>
      <c r="G127" s="295"/>
      <c r="H127" s="296"/>
      <c r="I127" s="145">
        <f>I61</f>
        <v>3956.08</v>
      </c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</row>
    <row r="128" spans="1:23" ht="12.75" customHeight="1">
      <c r="A128" s="136" t="s">
        <v>225</v>
      </c>
      <c r="B128" s="323" t="str">
        <f>A63</f>
        <v>MÓDULO 3 – PROVISÃO PARA RESCISÃO</v>
      </c>
      <c r="C128" s="295"/>
      <c r="D128" s="295"/>
      <c r="E128" s="295"/>
      <c r="F128" s="295"/>
      <c r="G128" s="295"/>
      <c r="H128" s="296"/>
      <c r="I128" s="145">
        <f>I71</f>
        <v>196.37</v>
      </c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</row>
    <row r="129" spans="1:23" ht="12.75" customHeight="1">
      <c r="A129" s="136" t="s">
        <v>227</v>
      </c>
      <c r="B129" s="323" t="str">
        <f>A73</f>
        <v>MÓDULO 4 – CUSTO DE REPOSIÇÃO DO PROFISSIONAL AUSENTE</v>
      </c>
      <c r="C129" s="295"/>
      <c r="D129" s="295"/>
      <c r="E129" s="295"/>
      <c r="F129" s="295"/>
      <c r="G129" s="295"/>
      <c r="H129" s="296"/>
      <c r="I129" s="145">
        <f>I94</f>
        <v>81.819999999999993</v>
      </c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</row>
    <row r="130" spans="1:23" ht="12.75" customHeight="1">
      <c r="A130" s="136" t="s">
        <v>250</v>
      </c>
      <c r="B130" s="323" t="str">
        <f>A96</f>
        <v>MÓDULO 5 – INSUMOS DIVERSOS</v>
      </c>
      <c r="C130" s="295"/>
      <c r="D130" s="295"/>
      <c r="E130" s="295"/>
      <c r="F130" s="295"/>
      <c r="G130" s="295"/>
      <c r="H130" s="296"/>
      <c r="I130" s="145">
        <f>I102</f>
        <v>0</v>
      </c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</row>
    <row r="131" spans="1:23" ht="12.75" customHeight="1">
      <c r="A131" s="142"/>
      <c r="B131" s="322" t="s">
        <v>339</v>
      </c>
      <c r="C131" s="295"/>
      <c r="D131" s="295"/>
      <c r="E131" s="295"/>
      <c r="F131" s="295"/>
      <c r="G131" s="295"/>
      <c r="H131" s="296"/>
      <c r="I131" s="147">
        <f>TRUNC(SUM(I126:I130),2)</f>
        <v>10297.120000000001</v>
      </c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</row>
    <row r="132" spans="1:23" ht="12.75" customHeight="1">
      <c r="A132" s="136" t="s">
        <v>252</v>
      </c>
      <c r="B132" s="323" t="str">
        <f>A104</f>
        <v>MÓDULO 6 – CUSTOS INDIRETOS, TRIBUTOS E LUCRO</v>
      </c>
      <c r="C132" s="295"/>
      <c r="D132" s="295"/>
      <c r="E132" s="295"/>
      <c r="F132" s="295"/>
      <c r="G132" s="295"/>
      <c r="H132" s="296"/>
      <c r="I132" s="145">
        <f>I113</f>
        <v>3572.4543440233238</v>
      </c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</row>
    <row r="133" spans="1:23" ht="12.75" customHeight="1">
      <c r="A133" s="322" t="s">
        <v>340</v>
      </c>
      <c r="B133" s="295"/>
      <c r="C133" s="295"/>
      <c r="D133" s="295"/>
      <c r="E133" s="295"/>
      <c r="F133" s="295"/>
      <c r="G133" s="295"/>
      <c r="H133" s="296"/>
      <c r="I133" s="147">
        <f>TRUNC(SUM(I131:I132),2)</f>
        <v>13869.57</v>
      </c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</row>
    <row r="134" spans="1:23" ht="12.75" customHeight="1">
      <c r="A134" s="26"/>
      <c r="B134" s="26"/>
      <c r="C134" s="26"/>
      <c r="D134" s="26"/>
      <c r="E134" s="26"/>
      <c r="F134" s="26"/>
      <c r="G134" s="26"/>
      <c r="H134" s="191"/>
      <c r="I134" s="219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</row>
    <row r="135" spans="1:23" ht="12.75" hidden="1" customHeight="1">
      <c r="A135" s="179"/>
      <c r="B135" s="371" t="s">
        <v>341</v>
      </c>
      <c r="C135" s="292"/>
      <c r="D135" s="292"/>
      <c r="E135" s="292"/>
      <c r="F135" s="292"/>
      <c r="G135" s="292"/>
      <c r="H135" s="195"/>
      <c r="I135" s="221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</row>
    <row r="136" spans="1:23" ht="40.5" hidden="1" customHeight="1">
      <c r="A136" s="346" t="s">
        <v>342</v>
      </c>
      <c r="B136" s="347"/>
      <c r="C136" s="346" t="s">
        <v>343</v>
      </c>
      <c r="D136" s="347"/>
      <c r="E136" s="346" t="s">
        <v>344</v>
      </c>
      <c r="F136" s="347"/>
      <c r="G136" s="196" t="s">
        <v>345</v>
      </c>
      <c r="H136" s="197" t="s">
        <v>346</v>
      </c>
      <c r="I136" s="226" t="s">
        <v>245</v>
      </c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</row>
    <row r="137" spans="1:23" ht="12.75" hidden="1" customHeight="1">
      <c r="A137" s="378" t="s">
        <v>347</v>
      </c>
      <c r="B137" s="379"/>
      <c r="C137" s="341" t="s">
        <v>348</v>
      </c>
      <c r="D137" s="342"/>
      <c r="E137" s="376"/>
      <c r="F137" s="377"/>
      <c r="G137" s="199" t="s">
        <v>348</v>
      </c>
      <c r="H137" s="200"/>
      <c r="I137" s="227">
        <v>0</v>
      </c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</row>
    <row r="138" spans="1:23" ht="12.75" hidden="1" customHeight="1">
      <c r="A138" s="329" t="s">
        <v>349</v>
      </c>
      <c r="B138" s="296"/>
      <c r="C138" s="380" t="s">
        <v>348</v>
      </c>
      <c r="D138" s="377"/>
      <c r="E138" s="351"/>
      <c r="F138" s="350"/>
      <c r="G138" s="202" t="s">
        <v>348</v>
      </c>
      <c r="H138" s="203"/>
      <c r="I138" s="228">
        <v>0</v>
      </c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</row>
    <row r="139" spans="1:23" ht="12.75" hidden="1" customHeight="1">
      <c r="A139" s="329" t="s">
        <v>350</v>
      </c>
      <c r="B139" s="296"/>
      <c r="C139" s="380" t="s">
        <v>348</v>
      </c>
      <c r="D139" s="377"/>
      <c r="E139" s="351"/>
      <c r="F139" s="350"/>
      <c r="G139" s="202" t="s">
        <v>348</v>
      </c>
      <c r="H139" s="203"/>
      <c r="I139" s="228">
        <v>0</v>
      </c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</row>
    <row r="140" spans="1:23" ht="12.75" hidden="1" customHeight="1">
      <c r="A140" s="329" t="s">
        <v>351</v>
      </c>
      <c r="B140" s="296"/>
      <c r="C140" s="380" t="s">
        <v>348</v>
      </c>
      <c r="D140" s="377"/>
      <c r="E140" s="351"/>
      <c r="F140" s="350"/>
      <c r="G140" s="202" t="s">
        <v>348</v>
      </c>
      <c r="H140" s="203"/>
      <c r="I140" s="228">
        <v>0</v>
      </c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</row>
    <row r="141" spans="1:23" ht="12.75" hidden="1" customHeight="1">
      <c r="A141" s="363"/>
      <c r="B141" s="296"/>
      <c r="C141" s="351"/>
      <c r="D141" s="350"/>
      <c r="E141" s="351"/>
      <c r="F141" s="350"/>
      <c r="G141" s="205"/>
      <c r="H141" s="206"/>
      <c r="I141" s="228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</row>
    <row r="142" spans="1:23" ht="12.75" hidden="1" customHeight="1">
      <c r="A142" s="364"/>
      <c r="B142" s="360"/>
      <c r="C142" s="366"/>
      <c r="D142" s="365"/>
      <c r="E142" s="366"/>
      <c r="F142" s="365"/>
      <c r="G142" s="207"/>
      <c r="H142" s="208"/>
      <c r="I142" s="229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</row>
    <row r="143" spans="1:23" ht="12.75" hidden="1" customHeight="1">
      <c r="A143" s="381" t="s">
        <v>352</v>
      </c>
      <c r="B143" s="345"/>
      <c r="C143" s="345"/>
      <c r="D143" s="345"/>
      <c r="E143" s="345"/>
      <c r="F143" s="345"/>
      <c r="G143" s="345"/>
      <c r="H143" s="382"/>
      <c r="I143" s="230">
        <f>SUM(I141:I142)</f>
        <v>0</v>
      </c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</row>
    <row r="144" spans="1:23" ht="12.75" hidden="1" customHeight="1">
      <c r="A144" s="26"/>
      <c r="B144" s="26"/>
      <c r="C144" s="26"/>
      <c r="D144" s="26"/>
      <c r="E144" s="26"/>
      <c r="F144" s="26"/>
      <c r="G144" s="26"/>
      <c r="H144" s="191"/>
      <c r="I144" s="219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</row>
    <row r="145" spans="1:23" ht="12.75" hidden="1" customHeight="1">
      <c r="A145" s="179" t="s">
        <v>353</v>
      </c>
      <c r="B145" s="371" t="s">
        <v>354</v>
      </c>
      <c r="C145" s="292"/>
      <c r="D145" s="292"/>
      <c r="E145" s="292"/>
      <c r="F145" s="292"/>
      <c r="G145" s="292"/>
      <c r="H145" s="195"/>
      <c r="I145" s="221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</row>
    <row r="146" spans="1:23" ht="12.75" hidden="1" customHeight="1">
      <c r="A146" s="352" t="s">
        <v>355</v>
      </c>
      <c r="B146" s="353"/>
      <c r="C146" s="353"/>
      <c r="D146" s="353"/>
      <c r="E146" s="353"/>
      <c r="F146" s="353"/>
      <c r="G146" s="353"/>
      <c r="H146" s="353"/>
      <c r="I146" s="347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</row>
    <row r="147" spans="1:23" ht="12.75" hidden="1" customHeight="1">
      <c r="A147" s="211"/>
      <c r="B147" s="354" t="s">
        <v>165</v>
      </c>
      <c r="C147" s="353"/>
      <c r="D147" s="353"/>
      <c r="E147" s="353"/>
      <c r="F147" s="353"/>
      <c r="G147" s="353"/>
      <c r="H147" s="347"/>
      <c r="I147" s="226" t="s">
        <v>245</v>
      </c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</row>
    <row r="148" spans="1:23" ht="12.75" hidden="1" customHeight="1">
      <c r="A148" s="212" t="s">
        <v>221</v>
      </c>
      <c r="B148" s="355" t="s">
        <v>356</v>
      </c>
      <c r="C148" s="356"/>
      <c r="D148" s="356"/>
      <c r="E148" s="356"/>
      <c r="F148" s="356"/>
      <c r="G148" s="356"/>
      <c r="H148" s="357"/>
      <c r="I148" s="231">
        <f>I109</f>
        <v>228.84797667638489</v>
      </c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</row>
    <row r="149" spans="1:23" ht="12.75" hidden="1" customHeight="1">
      <c r="A149" s="214" t="s">
        <v>223</v>
      </c>
      <c r="B149" s="323" t="s">
        <v>357</v>
      </c>
      <c r="C149" s="295"/>
      <c r="D149" s="295"/>
      <c r="E149" s="295"/>
      <c r="F149" s="295"/>
      <c r="G149" s="295"/>
      <c r="H149" s="296"/>
      <c r="I149" s="232" t="e">
        <f>#REF!</f>
        <v>#REF!</v>
      </c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</row>
    <row r="150" spans="1:23" ht="12.75" hidden="1" customHeight="1">
      <c r="A150" s="214" t="s">
        <v>225</v>
      </c>
      <c r="B150" s="358" t="s">
        <v>358</v>
      </c>
      <c r="C150" s="359"/>
      <c r="D150" s="359"/>
      <c r="E150" s="359"/>
      <c r="F150" s="359"/>
      <c r="G150" s="359"/>
      <c r="H150" s="360"/>
      <c r="I150" s="232">
        <f>I113</f>
        <v>3572.4543440233238</v>
      </c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</row>
    <row r="151" spans="1:23" ht="12.75" hidden="1" customHeight="1">
      <c r="A151" s="361" t="s">
        <v>62</v>
      </c>
      <c r="B151" s="353"/>
      <c r="C151" s="353"/>
      <c r="D151" s="353"/>
      <c r="E151" s="353"/>
      <c r="F151" s="353"/>
      <c r="G151" s="353"/>
      <c r="H151" s="362"/>
      <c r="I151" s="230" t="e">
        <f>SUM(I148:I150)</f>
        <v>#REF!</v>
      </c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</row>
    <row r="152" spans="1:23" ht="12.75" hidden="1" customHeight="1">
      <c r="A152" s="179" t="s">
        <v>359</v>
      </c>
      <c r="B152" s="26" t="s">
        <v>360</v>
      </c>
      <c r="C152" s="26"/>
      <c r="D152" s="26"/>
      <c r="E152" s="26"/>
      <c r="F152" s="26"/>
      <c r="G152" s="26"/>
      <c r="H152" s="191"/>
      <c r="I152" s="219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</row>
    <row r="153" spans="1:23" ht="12.75" hidden="1" customHeight="1">
      <c r="A153" s="26"/>
      <c r="B153" s="26"/>
      <c r="C153" s="26"/>
      <c r="D153" s="26"/>
      <c r="E153" s="26"/>
      <c r="F153" s="26"/>
      <c r="G153" s="26"/>
      <c r="H153" s="191"/>
      <c r="I153" s="219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</row>
    <row r="154" spans="1:23" ht="12.75" hidden="1" customHeight="1">
      <c r="A154" s="26"/>
      <c r="B154" s="26"/>
      <c r="C154" s="26"/>
      <c r="D154" s="26"/>
      <c r="E154" s="26"/>
      <c r="F154" s="26"/>
      <c r="G154" s="26"/>
      <c r="H154" s="191"/>
      <c r="I154" s="219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</row>
    <row r="155" spans="1:23" ht="12.75" customHeight="1">
      <c r="A155" s="157" t="s">
        <v>361</v>
      </c>
      <c r="B155" s="157">
        <f>I133/I126</f>
        <v>2.2876320542319206</v>
      </c>
      <c r="C155" s="26"/>
      <c r="D155" s="26"/>
      <c r="E155" s="26"/>
      <c r="F155" s="26"/>
      <c r="G155" s="26"/>
      <c r="H155" s="191"/>
      <c r="I155" s="219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</row>
    <row r="156" spans="1:23" ht="12.75" customHeight="1">
      <c r="A156" s="216"/>
      <c r="B156" s="157"/>
      <c r="C156" s="26"/>
      <c r="D156" s="26"/>
      <c r="E156" s="217"/>
      <c r="F156" s="26"/>
      <c r="G156" s="26"/>
      <c r="H156" s="191"/>
      <c r="I156" s="219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</row>
    <row r="157" spans="1:23" ht="12.75" customHeight="1">
      <c r="A157" s="217"/>
      <c r="B157" s="26"/>
      <c r="C157" s="26"/>
      <c r="D157" s="26"/>
      <c r="E157" s="26"/>
      <c r="F157" s="26"/>
      <c r="G157" s="26"/>
      <c r="H157" s="191"/>
      <c r="I157" s="219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</row>
    <row r="158" spans="1:23" ht="12.75" customHeight="1">
      <c r="A158" s="217"/>
      <c r="B158" s="26"/>
      <c r="C158" s="26"/>
      <c r="D158" s="26"/>
      <c r="E158" s="26"/>
      <c r="F158" s="26"/>
      <c r="G158" s="26"/>
      <c r="H158" s="191"/>
      <c r="I158" s="219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</row>
    <row r="159" spans="1:23" ht="12.75" customHeight="1">
      <c r="A159" s="26"/>
      <c r="B159" s="26"/>
      <c r="C159" s="26"/>
      <c r="D159" s="26"/>
      <c r="E159" s="26"/>
      <c r="F159" s="26"/>
      <c r="G159" s="26"/>
      <c r="H159" s="191"/>
      <c r="I159" s="219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</row>
    <row r="160" spans="1:23" ht="12.75" customHeight="1">
      <c r="A160" s="26"/>
      <c r="B160" s="26"/>
      <c r="C160" s="26"/>
      <c r="D160" s="26"/>
      <c r="E160" s="26"/>
      <c r="F160" s="26"/>
      <c r="G160" s="26"/>
      <c r="H160" s="191"/>
      <c r="I160" s="219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</row>
    <row r="161" spans="1:23" ht="12.75" customHeight="1">
      <c r="A161" s="26"/>
      <c r="B161" s="26"/>
      <c r="C161" s="26"/>
      <c r="D161" s="26"/>
      <c r="E161" s="26"/>
      <c r="F161" s="26"/>
      <c r="G161" s="26"/>
      <c r="H161" s="191"/>
      <c r="I161" s="219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</row>
    <row r="162" spans="1:23" ht="12.75" customHeight="1">
      <c r="A162" s="26"/>
      <c r="B162" s="26"/>
      <c r="C162" s="26"/>
      <c r="D162" s="26"/>
      <c r="E162" s="26"/>
      <c r="F162" s="26"/>
      <c r="G162" s="26"/>
      <c r="H162" s="191"/>
      <c r="I162" s="219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</row>
    <row r="163" spans="1:23" ht="12.75" customHeight="1">
      <c r="A163" s="26"/>
      <c r="B163" s="26"/>
      <c r="C163" s="26"/>
      <c r="D163" s="26"/>
      <c r="E163" s="26"/>
      <c r="F163" s="26"/>
      <c r="G163" s="26"/>
      <c r="H163" s="191"/>
      <c r="I163" s="219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</row>
    <row r="164" spans="1:23" ht="12.75" customHeight="1">
      <c r="A164" s="26"/>
      <c r="B164" s="26"/>
      <c r="C164" s="26"/>
      <c r="D164" s="26"/>
      <c r="E164" s="26"/>
      <c r="F164" s="26"/>
      <c r="G164" s="26"/>
      <c r="H164" s="191"/>
      <c r="I164" s="219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</row>
    <row r="165" spans="1:23" ht="12.75" customHeight="1">
      <c r="A165" s="26"/>
      <c r="B165" s="26"/>
      <c r="C165" s="26"/>
      <c r="D165" s="26"/>
      <c r="E165" s="26"/>
      <c r="F165" s="26"/>
      <c r="G165" s="26"/>
      <c r="H165" s="191"/>
      <c r="I165" s="219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</row>
    <row r="166" spans="1:23" ht="12.75" customHeight="1">
      <c r="A166" s="26"/>
      <c r="B166" s="26"/>
      <c r="C166" s="26"/>
      <c r="D166" s="26"/>
      <c r="E166" s="26"/>
      <c r="F166" s="26"/>
      <c r="G166" s="26"/>
      <c r="H166" s="191"/>
      <c r="I166" s="219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</row>
    <row r="167" spans="1:23" ht="12.75" customHeight="1">
      <c r="A167" s="26"/>
      <c r="B167" s="26"/>
      <c r="C167" s="26"/>
      <c r="D167" s="26"/>
      <c r="E167" s="26"/>
      <c r="F167" s="26"/>
      <c r="G167" s="26"/>
      <c r="H167" s="191"/>
      <c r="I167" s="219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</row>
    <row r="168" spans="1:23" ht="12.75" customHeight="1">
      <c r="A168" s="26"/>
      <c r="B168" s="26"/>
      <c r="C168" s="26"/>
      <c r="D168" s="26"/>
      <c r="E168" s="26"/>
      <c r="F168" s="26"/>
      <c r="G168" s="26"/>
      <c r="H168" s="191"/>
      <c r="I168" s="219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</row>
    <row r="169" spans="1:23" ht="12.75" customHeight="1">
      <c r="A169" s="26"/>
      <c r="B169" s="26"/>
      <c r="C169" s="26"/>
      <c r="D169" s="26"/>
      <c r="E169" s="26"/>
      <c r="F169" s="26"/>
      <c r="G169" s="26"/>
      <c r="H169" s="191"/>
      <c r="I169" s="219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</row>
    <row r="170" spans="1:23" ht="12.75" customHeight="1">
      <c r="A170" s="26"/>
      <c r="B170" s="26"/>
      <c r="C170" s="26"/>
      <c r="D170" s="26"/>
      <c r="E170" s="26"/>
      <c r="F170" s="26"/>
      <c r="G170" s="26"/>
      <c r="H170" s="191"/>
      <c r="I170" s="219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</row>
    <row r="171" spans="1:23" ht="12.75" customHeight="1">
      <c r="A171" s="26"/>
      <c r="B171" s="26"/>
      <c r="C171" s="26"/>
      <c r="D171" s="26"/>
      <c r="E171" s="26"/>
      <c r="F171" s="26"/>
      <c r="G171" s="26"/>
      <c r="H171" s="191"/>
      <c r="I171" s="219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</row>
    <row r="172" spans="1:23" ht="12.75" customHeight="1">
      <c r="A172" s="26"/>
      <c r="B172" s="26"/>
      <c r="C172" s="26"/>
      <c r="D172" s="26"/>
      <c r="E172" s="26"/>
      <c r="F172" s="26"/>
      <c r="G172" s="26"/>
      <c r="H172" s="191"/>
      <c r="I172" s="219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</row>
    <row r="173" spans="1:23" ht="12.75" customHeight="1">
      <c r="A173" s="26"/>
      <c r="B173" s="26"/>
      <c r="C173" s="26"/>
      <c r="D173" s="26"/>
      <c r="E173" s="26"/>
      <c r="F173" s="26"/>
      <c r="G173" s="26"/>
      <c r="H173" s="191"/>
      <c r="I173" s="219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</row>
    <row r="174" spans="1:23" ht="12.75" customHeight="1">
      <c r="A174" s="26"/>
      <c r="B174" s="26"/>
      <c r="C174" s="26"/>
      <c r="D174" s="26"/>
      <c r="E174" s="26"/>
      <c r="F174" s="26"/>
      <c r="G174" s="26"/>
      <c r="H174" s="191"/>
      <c r="I174" s="219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</row>
    <row r="175" spans="1:23" ht="12.75" customHeight="1">
      <c r="A175" s="26"/>
      <c r="B175" s="26"/>
      <c r="C175" s="26"/>
      <c r="D175" s="26"/>
      <c r="E175" s="26"/>
      <c r="F175" s="26"/>
      <c r="G175" s="26"/>
      <c r="H175" s="191"/>
      <c r="I175" s="219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</row>
    <row r="176" spans="1:23" ht="12.75" customHeight="1">
      <c r="A176" s="26"/>
      <c r="B176" s="26"/>
      <c r="C176" s="26"/>
      <c r="D176" s="26"/>
      <c r="E176" s="26"/>
      <c r="F176" s="26"/>
      <c r="G176" s="26"/>
      <c r="H176" s="191"/>
      <c r="I176" s="219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</row>
    <row r="177" spans="1:23" ht="12.75" customHeight="1">
      <c r="A177" s="26"/>
      <c r="B177" s="26"/>
      <c r="C177" s="26"/>
      <c r="D177" s="26"/>
      <c r="E177" s="26"/>
      <c r="F177" s="26"/>
      <c r="G177" s="26"/>
      <c r="H177" s="191"/>
      <c r="I177" s="219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</row>
    <row r="178" spans="1:23" ht="12.75" customHeight="1">
      <c r="A178" s="26"/>
      <c r="B178" s="26"/>
      <c r="C178" s="26"/>
      <c r="D178" s="26"/>
      <c r="E178" s="26"/>
      <c r="F178" s="26"/>
      <c r="G178" s="26"/>
      <c r="H178" s="191"/>
      <c r="I178" s="219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</row>
    <row r="179" spans="1:23" ht="12.75" customHeight="1">
      <c r="A179" s="26"/>
      <c r="B179" s="26"/>
      <c r="C179" s="26"/>
      <c r="D179" s="26"/>
      <c r="E179" s="26"/>
      <c r="F179" s="26"/>
      <c r="G179" s="26"/>
      <c r="H179" s="191"/>
      <c r="I179" s="219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</row>
    <row r="180" spans="1:23" ht="12.75" customHeight="1">
      <c r="A180" s="26"/>
      <c r="B180" s="26"/>
      <c r="C180" s="26"/>
      <c r="D180" s="26"/>
      <c r="E180" s="26"/>
      <c r="F180" s="26"/>
      <c r="G180" s="26"/>
      <c r="H180" s="191"/>
      <c r="I180" s="219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</row>
    <row r="181" spans="1:23" ht="12.75" customHeight="1">
      <c r="A181" s="26"/>
      <c r="B181" s="26"/>
      <c r="C181" s="26"/>
      <c r="D181" s="26"/>
      <c r="E181" s="26"/>
      <c r="F181" s="26"/>
      <c r="G181" s="26"/>
      <c r="H181" s="191"/>
      <c r="I181" s="219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</row>
    <row r="182" spans="1:23" ht="12.75" customHeight="1">
      <c r="A182" s="26"/>
      <c r="B182" s="26"/>
      <c r="C182" s="26"/>
      <c r="D182" s="26"/>
      <c r="E182" s="26"/>
      <c r="F182" s="26"/>
      <c r="G182" s="26"/>
      <c r="H182" s="191"/>
      <c r="I182" s="219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</row>
    <row r="183" spans="1:23" ht="12.75" customHeight="1">
      <c r="A183" s="26"/>
      <c r="B183" s="26"/>
      <c r="C183" s="26"/>
      <c r="D183" s="26"/>
      <c r="E183" s="26"/>
      <c r="F183" s="26"/>
      <c r="G183" s="26"/>
      <c r="H183" s="191"/>
      <c r="I183" s="219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</row>
    <row r="184" spans="1:23" ht="12.75" customHeight="1">
      <c r="A184" s="26"/>
      <c r="B184" s="26"/>
      <c r="C184" s="26"/>
      <c r="D184" s="26"/>
      <c r="E184" s="26"/>
      <c r="F184" s="26"/>
      <c r="G184" s="26"/>
      <c r="H184" s="191"/>
      <c r="I184" s="219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</row>
    <row r="185" spans="1:23" ht="12.75" customHeight="1">
      <c r="A185" s="26"/>
      <c r="B185" s="26"/>
      <c r="C185" s="26"/>
      <c r="D185" s="26"/>
      <c r="E185" s="26"/>
      <c r="F185" s="26"/>
      <c r="G185" s="26"/>
      <c r="H185" s="191"/>
      <c r="I185" s="219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</row>
    <row r="186" spans="1:23" ht="12.75" customHeight="1">
      <c r="A186" s="26"/>
      <c r="B186" s="26"/>
      <c r="C186" s="26"/>
      <c r="D186" s="26"/>
      <c r="E186" s="26"/>
      <c r="F186" s="26"/>
      <c r="G186" s="26"/>
      <c r="H186" s="191"/>
      <c r="I186" s="219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</row>
    <row r="187" spans="1:23" ht="12.75" customHeight="1">
      <c r="A187" s="26"/>
      <c r="B187" s="26"/>
      <c r="C187" s="26"/>
      <c r="D187" s="26"/>
      <c r="E187" s="26"/>
      <c r="F187" s="26"/>
      <c r="G187" s="26"/>
      <c r="H187" s="191"/>
      <c r="I187" s="219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</row>
    <row r="188" spans="1:23" ht="12.75" customHeight="1">
      <c r="A188" s="26"/>
      <c r="B188" s="26"/>
      <c r="C188" s="26"/>
      <c r="D188" s="26"/>
      <c r="E188" s="26"/>
      <c r="F188" s="26"/>
      <c r="G188" s="26"/>
      <c r="H188" s="191"/>
      <c r="I188" s="219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</row>
    <row r="189" spans="1:23" ht="12.75" customHeight="1">
      <c r="A189" s="26"/>
      <c r="B189" s="26"/>
      <c r="C189" s="26"/>
      <c r="D189" s="26"/>
      <c r="E189" s="26"/>
      <c r="F189" s="26"/>
      <c r="G189" s="26"/>
      <c r="H189" s="191"/>
      <c r="I189" s="219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</row>
    <row r="190" spans="1:23" ht="12.75" customHeight="1">
      <c r="A190" s="26"/>
      <c r="B190" s="26"/>
      <c r="C190" s="26"/>
      <c r="D190" s="26"/>
      <c r="E190" s="26"/>
      <c r="F190" s="26"/>
      <c r="G190" s="26"/>
      <c r="H190" s="191"/>
      <c r="I190" s="219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</row>
    <row r="191" spans="1:23" ht="12.75" customHeight="1">
      <c r="A191" s="26"/>
      <c r="B191" s="26"/>
      <c r="C191" s="26"/>
      <c r="D191" s="26"/>
      <c r="E191" s="26"/>
      <c r="F191" s="26"/>
      <c r="G191" s="26"/>
      <c r="H191" s="191"/>
      <c r="I191" s="219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</row>
    <row r="192" spans="1:23" ht="12.75" customHeight="1">
      <c r="A192" s="26"/>
      <c r="B192" s="26"/>
      <c r="C192" s="26"/>
      <c r="D192" s="26"/>
      <c r="E192" s="26"/>
      <c r="F192" s="26"/>
      <c r="G192" s="26"/>
      <c r="H192" s="191"/>
      <c r="I192" s="219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</row>
    <row r="193" spans="1:23" ht="12.75" customHeight="1">
      <c r="A193" s="26"/>
      <c r="B193" s="26"/>
      <c r="C193" s="26"/>
      <c r="D193" s="26"/>
      <c r="E193" s="26"/>
      <c r="F193" s="26"/>
      <c r="G193" s="26"/>
      <c r="H193" s="191"/>
      <c r="I193" s="219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</row>
    <row r="194" spans="1:23" ht="12.75" customHeight="1">
      <c r="A194" s="26"/>
      <c r="B194" s="26"/>
      <c r="C194" s="26"/>
      <c r="D194" s="26"/>
      <c r="E194" s="26"/>
      <c r="F194" s="26"/>
      <c r="G194" s="26"/>
      <c r="H194" s="191"/>
      <c r="I194" s="219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</row>
    <row r="195" spans="1:23" ht="12.75" customHeight="1">
      <c r="A195" s="26"/>
      <c r="B195" s="26"/>
      <c r="C195" s="26"/>
      <c r="D195" s="26"/>
      <c r="E195" s="26"/>
      <c r="F195" s="26"/>
      <c r="G195" s="26"/>
      <c r="H195" s="191"/>
      <c r="I195" s="219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</row>
    <row r="196" spans="1:23" ht="12.75" customHeight="1">
      <c r="A196" s="26"/>
      <c r="B196" s="26"/>
      <c r="C196" s="26"/>
      <c r="D196" s="26"/>
      <c r="E196" s="26"/>
      <c r="F196" s="26"/>
      <c r="G196" s="26"/>
      <c r="H196" s="191"/>
      <c r="I196" s="219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</row>
    <row r="197" spans="1:23" ht="12.75" customHeight="1">
      <c r="A197" s="26"/>
      <c r="B197" s="26"/>
      <c r="C197" s="26"/>
      <c r="D197" s="26"/>
      <c r="E197" s="26"/>
      <c r="F197" s="26"/>
      <c r="G197" s="26"/>
      <c r="H197" s="191"/>
      <c r="I197" s="219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</row>
    <row r="198" spans="1:23" ht="12.75" customHeight="1">
      <c r="A198" s="26"/>
      <c r="B198" s="26"/>
      <c r="C198" s="26"/>
      <c r="D198" s="26"/>
      <c r="E198" s="26"/>
      <c r="F198" s="26"/>
      <c r="G198" s="26"/>
      <c r="H198" s="191"/>
      <c r="I198" s="219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</row>
    <row r="199" spans="1:23" ht="12.75" customHeight="1">
      <c r="A199" s="26"/>
      <c r="B199" s="26"/>
      <c r="C199" s="26"/>
      <c r="D199" s="26"/>
      <c r="E199" s="26"/>
      <c r="F199" s="26"/>
      <c r="G199" s="26"/>
      <c r="H199" s="191"/>
      <c r="I199" s="219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</row>
    <row r="200" spans="1:23" ht="12.75" customHeight="1">
      <c r="A200" s="26"/>
      <c r="B200" s="26"/>
      <c r="C200" s="26"/>
      <c r="D200" s="26"/>
      <c r="E200" s="26"/>
      <c r="F200" s="26"/>
      <c r="G200" s="26"/>
      <c r="H200" s="191"/>
      <c r="I200" s="219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</row>
    <row r="201" spans="1:23" ht="12.75" customHeight="1">
      <c r="A201" s="26"/>
      <c r="B201" s="26"/>
      <c r="C201" s="26"/>
      <c r="D201" s="26"/>
      <c r="E201" s="26"/>
      <c r="F201" s="26"/>
      <c r="G201" s="26"/>
      <c r="H201" s="191"/>
      <c r="I201" s="219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</row>
    <row r="202" spans="1:23" ht="12.75" customHeight="1">
      <c r="A202" s="26"/>
      <c r="B202" s="26"/>
      <c r="C202" s="26"/>
      <c r="D202" s="26"/>
      <c r="E202" s="26"/>
      <c r="F202" s="26"/>
      <c r="G202" s="26"/>
      <c r="H202" s="191"/>
      <c r="I202" s="219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</row>
    <row r="203" spans="1:23" ht="12.75" customHeight="1">
      <c r="A203" s="26"/>
      <c r="B203" s="26"/>
      <c r="C203" s="26"/>
      <c r="D203" s="26"/>
      <c r="E203" s="26"/>
      <c r="F203" s="26"/>
      <c r="G203" s="26"/>
      <c r="H203" s="191"/>
      <c r="I203" s="219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</row>
    <row r="204" spans="1:23" ht="12.75" customHeight="1">
      <c r="A204" s="26"/>
      <c r="B204" s="26"/>
      <c r="C204" s="26"/>
      <c r="D204" s="26"/>
      <c r="E204" s="26"/>
      <c r="F204" s="26"/>
      <c r="G204" s="26"/>
      <c r="H204" s="191"/>
      <c r="I204" s="219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</row>
    <row r="205" spans="1:23" ht="12.75" customHeight="1">
      <c r="A205" s="26"/>
      <c r="B205" s="26"/>
      <c r="C205" s="26"/>
      <c r="D205" s="26"/>
      <c r="E205" s="26"/>
      <c r="F205" s="26"/>
      <c r="G205" s="26"/>
      <c r="H205" s="191"/>
      <c r="I205" s="219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</row>
    <row r="206" spans="1:23" ht="12.75" customHeight="1">
      <c r="A206" s="26"/>
      <c r="B206" s="26"/>
      <c r="C206" s="26"/>
      <c r="D206" s="26"/>
      <c r="E206" s="26"/>
      <c r="F206" s="26"/>
      <c r="G206" s="26"/>
      <c r="H206" s="191"/>
      <c r="I206" s="219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</row>
    <row r="207" spans="1:23" ht="12.75" customHeight="1">
      <c r="A207" s="26"/>
      <c r="B207" s="26"/>
      <c r="C207" s="26"/>
      <c r="D207" s="26"/>
      <c r="E207" s="26"/>
      <c r="F207" s="26"/>
      <c r="G207" s="26"/>
      <c r="H207" s="191"/>
      <c r="I207" s="219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</row>
    <row r="208" spans="1:23" ht="12.75" customHeight="1">
      <c r="A208" s="26"/>
      <c r="B208" s="26"/>
      <c r="C208" s="26"/>
      <c r="D208" s="26"/>
      <c r="E208" s="26"/>
      <c r="F208" s="26"/>
      <c r="G208" s="26"/>
      <c r="H208" s="191"/>
      <c r="I208" s="219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</row>
    <row r="209" spans="1:23" ht="12.75" customHeight="1">
      <c r="A209" s="26"/>
      <c r="B209" s="26"/>
      <c r="C209" s="26"/>
      <c r="D209" s="26"/>
      <c r="E209" s="26"/>
      <c r="F209" s="26"/>
      <c r="G209" s="26"/>
      <c r="H209" s="191"/>
      <c r="I209" s="219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</row>
    <row r="210" spans="1:23" ht="12.75" customHeight="1">
      <c r="A210" s="26"/>
      <c r="B210" s="26"/>
      <c r="C210" s="26"/>
      <c r="D210" s="26"/>
      <c r="E210" s="26"/>
      <c r="F210" s="26"/>
      <c r="G210" s="26"/>
      <c r="H210" s="191"/>
      <c r="I210" s="219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</row>
    <row r="211" spans="1:23" ht="12.75" customHeight="1">
      <c r="A211" s="26"/>
      <c r="B211" s="26"/>
      <c r="C211" s="26"/>
      <c r="D211" s="26"/>
      <c r="E211" s="26"/>
      <c r="F211" s="26"/>
      <c r="G211" s="26"/>
      <c r="H211" s="191"/>
      <c r="I211" s="219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</row>
    <row r="212" spans="1:23" ht="12.75" customHeight="1">
      <c r="A212" s="26"/>
      <c r="B212" s="26"/>
      <c r="C212" s="26"/>
      <c r="D212" s="26"/>
      <c r="E212" s="26"/>
      <c r="F212" s="26"/>
      <c r="G212" s="26"/>
      <c r="H212" s="191"/>
      <c r="I212" s="219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</row>
    <row r="213" spans="1:23" ht="12.75" customHeight="1">
      <c r="A213" s="26"/>
      <c r="B213" s="26"/>
      <c r="C213" s="26"/>
      <c r="D213" s="26"/>
      <c r="E213" s="26"/>
      <c r="F213" s="26"/>
      <c r="G213" s="26"/>
      <c r="H213" s="191"/>
      <c r="I213" s="219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</row>
    <row r="214" spans="1:23" ht="12.75" customHeight="1">
      <c r="A214" s="26"/>
      <c r="B214" s="26"/>
      <c r="C214" s="26"/>
      <c r="D214" s="26"/>
      <c r="E214" s="26"/>
      <c r="F214" s="26"/>
      <c r="G214" s="26"/>
      <c r="H214" s="191"/>
      <c r="I214" s="219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</row>
    <row r="215" spans="1:23" ht="12.75" customHeight="1">
      <c r="A215" s="26"/>
      <c r="B215" s="26"/>
      <c r="C215" s="26"/>
      <c r="D215" s="26"/>
      <c r="E215" s="26"/>
      <c r="F215" s="26"/>
      <c r="G215" s="26"/>
      <c r="H215" s="191"/>
      <c r="I215" s="219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</row>
    <row r="216" spans="1:23" ht="12.75" customHeight="1">
      <c r="A216" s="26"/>
      <c r="B216" s="26"/>
      <c r="C216" s="26"/>
      <c r="D216" s="26"/>
      <c r="E216" s="26"/>
      <c r="F216" s="26"/>
      <c r="G216" s="26"/>
      <c r="H216" s="191"/>
      <c r="I216" s="219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</row>
    <row r="217" spans="1:23" ht="12.75" customHeight="1">
      <c r="A217" s="26"/>
      <c r="B217" s="26"/>
      <c r="C217" s="26"/>
      <c r="D217" s="26"/>
      <c r="E217" s="26"/>
      <c r="F217" s="26"/>
      <c r="G217" s="26"/>
      <c r="H217" s="191"/>
      <c r="I217" s="219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</row>
    <row r="218" spans="1:23" ht="12.75" customHeight="1">
      <c r="A218" s="26"/>
      <c r="B218" s="26"/>
      <c r="C218" s="26"/>
      <c r="D218" s="26"/>
      <c r="E218" s="26"/>
      <c r="F218" s="26"/>
      <c r="G218" s="26"/>
      <c r="H218" s="191"/>
      <c r="I218" s="219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</row>
    <row r="219" spans="1:23" ht="12.75" customHeight="1">
      <c r="A219" s="26"/>
      <c r="B219" s="26"/>
      <c r="C219" s="26"/>
      <c r="D219" s="26"/>
      <c r="E219" s="26"/>
      <c r="F219" s="26"/>
      <c r="G219" s="26"/>
      <c r="H219" s="191"/>
      <c r="I219" s="219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</row>
    <row r="220" spans="1:23" ht="12.75" customHeight="1">
      <c r="A220" s="26"/>
      <c r="B220" s="26"/>
      <c r="C220" s="26"/>
      <c r="D220" s="26"/>
      <c r="E220" s="26"/>
      <c r="F220" s="26"/>
      <c r="G220" s="26"/>
      <c r="H220" s="191"/>
      <c r="I220" s="219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</row>
    <row r="221" spans="1:23" ht="12.75" customHeight="1">
      <c r="A221" s="26"/>
      <c r="B221" s="26"/>
      <c r="C221" s="26"/>
      <c r="D221" s="26"/>
      <c r="E221" s="26"/>
      <c r="F221" s="26"/>
      <c r="G221" s="26"/>
      <c r="H221" s="191"/>
      <c r="I221" s="219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</row>
    <row r="222" spans="1:23" ht="12.75" customHeight="1">
      <c r="A222" s="26"/>
      <c r="B222" s="26"/>
      <c r="C222" s="26"/>
      <c r="D222" s="26"/>
      <c r="E222" s="26"/>
      <c r="F222" s="26"/>
      <c r="G222" s="26"/>
      <c r="H222" s="191"/>
      <c r="I222" s="219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</row>
    <row r="223" spans="1:23" ht="12.75" customHeight="1">
      <c r="A223" s="26"/>
      <c r="B223" s="26"/>
      <c r="C223" s="26"/>
      <c r="D223" s="26"/>
      <c r="E223" s="26"/>
      <c r="F223" s="26"/>
      <c r="G223" s="26"/>
      <c r="H223" s="191"/>
      <c r="I223" s="219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</row>
    <row r="224" spans="1:23" ht="12.75" customHeight="1">
      <c r="A224" s="26"/>
      <c r="B224" s="26"/>
      <c r="C224" s="26"/>
      <c r="D224" s="26"/>
      <c r="E224" s="26"/>
      <c r="F224" s="26"/>
      <c r="G224" s="26"/>
      <c r="H224" s="191"/>
      <c r="I224" s="219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</row>
    <row r="225" spans="1:23" ht="12.75" customHeight="1">
      <c r="A225" s="26"/>
      <c r="B225" s="26"/>
      <c r="C225" s="26"/>
      <c r="D225" s="26"/>
      <c r="E225" s="26"/>
      <c r="F225" s="26"/>
      <c r="G225" s="26"/>
      <c r="H225" s="191"/>
      <c r="I225" s="219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</row>
    <row r="226" spans="1:23" ht="12.75" customHeight="1">
      <c r="A226" s="26"/>
      <c r="B226" s="26"/>
      <c r="C226" s="26"/>
      <c r="D226" s="26"/>
      <c r="E226" s="26"/>
      <c r="F226" s="26"/>
      <c r="G226" s="26"/>
      <c r="H226" s="191"/>
      <c r="I226" s="219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</row>
    <row r="227" spans="1:23" ht="12.75" customHeight="1">
      <c r="A227" s="26"/>
      <c r="B227" s="26"/>
      <c r="C227" s="26"/>
      <c r="D227" s="26"/>
      <c r="E227" s="26"/>
      <c r="F227" s="26"/>
      <c r="G227" s="26"/>
      <c r="H227" s="191"/>
      <c r="I227" s="219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</row>
    <row r="228" spans="1:23" ht="12.75" customHeight="1">
      <c r="A228" s="26"/>
      <c r="B228" s="26"/>
      <c r="C228" s="26"/>
      <c r="D228" s="26"/>
      <c r="E228" s="26"/>
      <c r="F228" s="26"/>
      <c r="G228" s="26"/>
      <c r="H228" s="191"/>
      <c r="I228" s="219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</row>
    <row r="229" spans="1:23" ht="12.75" customHeight="1">
      <c r="A229" s="26"/>
      <c r="B229" s="26"/>
      <c r="C229" s="26"/>
      <c r="D229" s="26"/>
      <c r="E229" s="26"/>
      <c r="F229" s="26"/>
      <c r="G229" s="26"/>
      <c r="H229" s="191"/>
      <c r="I229" s="219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</row>
    <row r="230" spans="1:23" ht="12.75" customHeight="1">
      <c r="A230" s="26"/>
      <c r="B230" s="26"/>
      <c r="C230" s="26"/>
      <c r="D230" s="26"/>
      <c r="E230" s="26"/>
      <c r="F230" s="26"/>
      <c r="G230" s="26"/>
      <c r="H230" s="191"/>
      <c r="I230" s="219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</row>
    <row r="231" spans="1:23" ht="12.75" customHeight="1">
      <c r="A231" s="26"/>
      <c r="B231" s="26"/>
      <c r="C231" s="26"/>
      <c r="D231" s="26"/>
      <c r="E231" s="26"/>
      <c r="F231" s="26"/>
      <c r="G231" s="26"/>
      <c r="H231" s="191"/>
      <c r="I231" s="219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</row>
    <row r="232" spans="1:23" ht="12.75" customHeight="1">
      <c r="A232" s="26"/>
      <c r="B232" s="26"/>
      <c r="C232" s="26"/>
      <c r="D232" s="26"/>
      <c r="E232" s="26"/>
      <c r="F232" s="26"/>
      <c r="G232" s="26"/>
      <c r="H232" s="191"/>
      <c r="I232" s="219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</row>
    <row r="233" spans="1:23" ht="12.75" customHeight="1">
      <c r="A233" s="26"/>
      <c r="B233" s="26"/>
      <c r="C233" s="26"/>
      <c r="D233" s="26"/>
      <c r="E233" s="26"/>
      <c r="F233" s="26"/>
      <c r="G233" s="26"/>
      <c r="H233" s="191"/>
      <c r="I233" s="219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</row>
    <row r="234" spans="1:23" ht="12.75" customHeight="1">
      <c r="A234" s="26"/>
      <c r="B234" s="26"/>
      <c r="C234" s="26"/>
      <c r="D234" s="26"/>
      <c r="E234" s="26"/>
      <c r="F234" s="26"/>
      <c r="G234" s="26"/>
      <c r="H234" s="191"/>
      <c r="I234" s="219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</row>
    <row r="235" spans="1:23" ht="12.75" customHeight="1">
      <c r="A235" s="26"/>
      <c r="B235" s="26"/>
      <c r="C235" s="26"/>
      <c r="D235" s="26"/>
      <c r="E235" s="26"/>
      <c r="F235" s="26"/>
      <c r="G235" s="26"/>
      <c r="H235" s="191"/>
      <c r="I235" s="219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</row>
    <row r="236" spans="1:23" ht="12.75" customHeight="1">
      <c r="A236" s="26"/>
      <c r="B236" s="26"/>
      <c r="C236" s="26"/>
      <c r="D236" s="26"/>
      <c r="E236" s="26"/>
      <c r="F236" s="26"/>
      <c r="G236" s="26"/>
      <c r="H236" s="191"/>
      <c r="I236" s="219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</row>
    <row r="237" spans="1:23" ht="12.75" customHeight="1">
      <c r="A237" s="26"/>
      <c r="B237" s="26"/>
      <c r="C237" s="26"/>
      <c r="D237" s="26"/>
      <c r="E237" s="26"/>
      <c r="F237" s="26"/>
      <c r="G237" s="26"/>
      <c r="H237" s="191"/>
      <c r="I237" s="219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</row>
    <row r="238" spans="1:23" ht="12.75" customHeight="1">
      <c r="A238" s="26"/>
      <c r="B238" s="26"/>
      <c r="C238" s="26"/>
      <c r="D238" s="26"/>
      <c r="E238" s="26"/>
      <c r="F238" s="26"/>
      <c r="G238" s="26"/>
      <c r="H238" s="191"/>
      <c r="I238" s="219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</row>
    <row r="239" spans="1:23" ht="12.75" customHeight="1">
      <c r="A239" s="26"/>
      <c r="B239" s="26"/>
      <c r="C239" s="26"/>
      <c r="D239" s="26"/>
      <c r="E239" s="26"/>
      <c r="F239" s="26"/>
      <c r="G239" s="26"/>
      <c r="H239" s="191"/>
      <c r="I239" s="219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</row>
    <row r="240" spans="1:23" ht="12.75" customHeight="1">
      <c r="A240" s="26"/>
      <c r="B240" s="26"/>
      <c r="C240" s="26"/>
      <c r="D240" s="26"/>
      <c r="E240" s="26"/>
      <c r="F240" s="26"/>
      <c r="G240" s="26"/>
      <c r="H240" s="191"/>
      <c r="I240" s="219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</row>
    <row r="241" spans="1:23" ht="12.75" customHeight="1">
      <c r="A241" s="26"/>
      <c r="B241" s="26"/>
      <c r="C241" s="26"/>
      <c r="D241" s="26"/>
      <c r="E241" s="26"/>
      <c r="F241" s="26"/>
      <c r="G241" s="26"/>
      <c r="H241" s="191"/>
      <c r="I241" s="219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</row>
    <row r="242" spans="1:23" ht="12.75" customHeight="1">
      <c r="A242" s="26"/>
      <c r="B242" s="26"/>
      <c r="C242" s="26"/>
      <c r="D242" s="26"/>
      <c r="E242" s="26"/>
      <c r="F242" s="26"/>
      <c r="G242" s="26"/>
      <c r="H242" s="191"/>
      <c r="I242" s="219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</row>
    <row r="243" spans="1:23" ht="12.75" customHeight="1">
      <c r="A243" s="26"/>
      <c r="B243" s="26"/>
      <c r="C243" s="26"/>
      <c r="D243" s="26"/>
      <c r="E243" s="26"/>
      <c r="F243" s="26"/>
      <c r="G243" s="26"/>
      <c r="H243" s="191"/>
      <c r="I243" s="219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</row>
    <row r="244" spans="1:23" ht="12.75" customHeight="1">
      <c r="A244" s="26"/>
      <c r="B244" s="26"/>
      <c r="C244" s="26"/>
      <c r="D244" s="26"/>
      <c r="E244" s="26"/>
      <c r="F244" s="26"/>
      <c r="G244" s="26"/>
      <c r="H244" s="191"/>
      <c r="I244" s="219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</row>
    <row r="245" spans="1:23" ht="12.75" customHeight="1">
      <c r="A245" s="26"/>
      <c r="B245" s="26"/>
      <c r="C245" s="26"/>
      <c r="D245" s="26"/>
      <c r="E245" s="26"/>
      <c r="F245" s="26"/>
      <c r="G245" s="26"/>
      <c r="H245" s="191"/>
      <c r="I245" s="219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</row>
    <row r="246" spans="1:23" ht="12.75" customHeight="1">
      <c r="A246" s="26"/>
      <c r="B246" s="26"/>
      <c r="C246" s="26"/>
      <c r="D246" s="26"/>
      <c r="E246" s="26"/>
      <c r="F246" s="26"/>
      <c r="G246" s="26"/>
      <c r="H246" s="191"/>
      <c r="I246" s="219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</row>
    <row r="247" spans="1:23" ht="12.75" customHeight="1">
      <c r="A247" s="26"/>
      <c r="B247" s="26"/>
      <c r="C247" s="26"/>
      <c r="D247" s="26"/>
      <c r="E247" s="26"/>
      <c r="F247" s="26"/>
      <c r="G247" s="26"/>
      <c r="H247" s="191"/>
      <c r="I247" s="219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</row>
    <row r="248" spans="1:23" ht="12.75" customHeight="1">
      <c r="A248" s="26"/>
      <c r="B248" s="26"/>
      <c r="C248" s="26"/>
      <c r="D248" s="26"/>
      <c r="E248" s="26"/>
      <c r="F248" s="26"/>
      <c r="G248" s="26"/>
      <c r="H248" s="191"/>
      <c r="I248" s="219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</row>
    <row r="249" spans="1:23" ht="12.75" customHeight="1">
      <c r="A249" s="26"/>
      <c r="B249" s="26"/>
      <c r="C249" s="26"/>
      <c r="D249" s="26"/>
      <c r="E249" s="26"/>
      <c r="F249" s="26"/>
      <c r="G249" s="26"/>
      <c r="H249" s="191"/>
      <c r="I249" s="219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</row>
    <row r="250" spans="1:23" ht="12.75" customHeight="1">
      <c r="A250" s="26"/>
      <c r="B250" s="26"/>
      <c r="C250" s="26"/>
      <c r="D250" s="26"/>
      <c r="E250" s="26"/>
      <c r="F250" s="26"/>
      <c r="G250" s="26"/>
      <c r="H250" s="191"/>
      <c r="I250" s="219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</row>
    <row r="251" spans="1:23" ht="12.75" customHeight="1">
      <c r="A251" s="26"/>
      <c r="B251" s="26"/>
      <c r="C251" s="26"/>
      <c r="D251" s="26"/>
      <c r="E251" s="26"/>
      <c r="F251" s="26"/>
      <c r="G251" s="26"/>
      <c r="H251" s="191"/>
      <c r="I251" s="219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</row>
    <row r="252" spans="1:23" ht="12.75" customHeight="1">
      <c r="A252" s="26"/>
      <c r="B252" s="26"/>
      <c r="C252" s="26"/>
      <c r="D252" s="26"/>
      <c r="E252" s="26"/>
      <c r="F252" s="26"/>
      <c r="G252" s="26"/>
      <c r="H252" s="191"/>
      <c r="I252" s="219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</row>
    <row r="253" spans="1:23" ht="12.75" customHeight="1">
      <c r="A253" s="26"/>
      <c r="B253" s="26"/>
      <c r="C253" s="26"/>
      <c r="D253" s="26"/>
      <c r="E253" s="26"/>
      <c r="F253" s="26"/>
      <c r="G253" s="26"/>
      <c r="H253" s="191"/>
      <c r="I253" s="219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</row>
    <row r="254" spans="1:23" ht="12.75" customHeight="1">
      <c r="A254" s="26"/>
      <c r="B254" s="26"/>
      <c r="C254" s="26"/>
      <c r="D254" s="26"/>
      <c r="E254" s="26"/>
      <c r="F254" s="26"/>
      <c r="G254" s="26"/>
      <c r="H254" s="191"/>
      <c r="I254" s="219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</row>
    <row r="255" spans="1:23" ht="12.75" customHeight="1">
      <c r="A255" s="26"/>
      <c r="B255" s="26"/>
      <c r="C255" s="26"/>
      <c r="D255" s="26"/>
      <c r="E255" s="26"/>
      <c r="F255" s="26"/>
      <c r="G255" s="26"/>
      <c r="H255" s="191"/>
      <c r="I255" s="219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</row>
    <row r="256" spans="1:23" ht="12.75" customHeight="1">
      <c r="A256" s="26"/>
      <c r="B256" s="26"/>
      <c r="C256" s="26"/>
      <c r="D256" s="26"/>
      <c r="E256" s="26"/>
      <c r="F256" s="26"/>
      <c r="G256" s="26"/>
      <c r="H256" s="191"/>
      <c r="I256" s="219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</row>
    <row r="257" spans="1:23" ht="12.75" customHeight="1">
      <c r="A257" s="26"/>
      <c r="B257" s="26"/>
      <c r="C257" s="26"/>
      <c r="D257" s="26"/>
      <c r="E257" s="26"/>
      <c r="F257" s="26"/>
      <c r="G257" s="26"/>
      <c r="H257" s="191"/>
      <c r="I257" s="219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</row>
    <row r="258" spans="1:23" ht="12.75" customHeight="1">
      <c r="A258" s="26"/>
      <c r="B258" s="26"/>
      <c r="C258" s="26"/>
      <c r="D258" s="26"/>
      <c r="E258" s="26"/>
      <c r="F258" s="26"/>
      <c r="G258" s="26"/>
      <c r="H258" s="191"/>
      <c r="I258" s="219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</row>
    <row r="259" spans="1:23" ht="12.75" customHeight="1">
      <c r="A259" s="26"/>
      <c r="B259" s="26"/>
      <c r="C259" s="26"/>
      <c r="D259" s="26"/>
      <c r="E259" s="26"/>
      <c r="F259" s="26"/>
      <c r="G259" s="26"/>
      <c r="H259" s="191"/>
      <c r="I259" s="219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</row>
    <row r="260" spans="1:23" ht="12.75" customHeight="1">
      <c r="A260" s="26"/>
      <c r="B260" s="26"/>
      <c r="C260" s="26"/>
      <c r="D260" s="26"/>
      <c r="E260" s="26"/>
      <c r="F260" s="26"/>
      <c r="G260" s="26"/>
      <c r="H260" s="191"/>
      <c r="I260" s="219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</row>
    <row r="261" spans="1:23" ht="12.75" customHeight="1">
      <c r="A261" s="26"/>
      <c r="B261" s="26"/>
      <c r="C261" s="26"/>
      <c r="D261" s="26"/>
      <c r="E261" s="26"/>
      <c r="F261" s="26"/>
      <c r="G261" s="26"/>
      <c r="H261" s="191"/>
      <c r="I261" s="219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</row>
    <row r="262" spans="1:23" ht="12.75" customHeight="1">
      <c r="A262" s="26"/>
      <c r="B262" s="26"/>
      <c r="C262" s="26"/>
      <c r="D262" s="26"/>
      <c r="E262" s="26"/>
      <c r="F262" s="26"/>
      <c r="G262" s="26"/>
      <c r="H262" s="191"/>
      <c r="I262" s="219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</row>
    <row r="263" spans="1:23" ht="12.75" customHeight="1">
      <c r="A263" s="26"/>
      <c r="B263" s="26"/>
      <c r="C263" s="26"/>
      <c r="D263" s="26"/>
      <c r="E263" s="26"/>
      <c r="F263" s="26"/>
      <c r="G263" s="26"/>
      <c r="H263" s="191"/>
      <c r="I263" s="219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</row>
    <row r="264" spans="1:23" ht="12.75" customHeight="1">
      <c r="A264" s="26"/>
      <c r="B264" s="26"/>
      <c r="C264" s="26"/>
      <c r="D264" s="26"/>
      <c r="E264" s="26"/>
      <c r="F264" s="26"/>
      <c r="G264" s="26"/>
      <c r="H264" s="191"/>
      <c r="I264" s="219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</row>
    <row r="265" spans="1:23" ht="12.75" customHeight="1">
      <c r="A265" s="26"/>
      <c r="B265" s="26"/>
      <c r="C265" s="26"/>
      <c r="D265" s="26"/>
      <c r="E265" s="26"/>
      <c r="F265" s="26"/>
      <c r="G265" s="26"/>
      <c r="H265" s="191"/>
      <c r="I265" s="219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</row>
    <row r="266" spans="1:23" ht="12.75" customHeight="1">
      <c r="A266" s="26"/>
      <c r="B266" s="26"/>
      <c r="C266" s="26"/>
      <c r="D266" s="26"/>
      <c r="E266" s="26"/>
      <c r="F266" s="26"/>
      <c r="G266" s="26"/>
      <c r="H266" s="191"/>
      <c r="I266" s="219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</row>
    <row r="267" spans="1:23" ht="12.75" customHeight="1">
      <c r="A267" s="26"/>
      <c r="B267" s="26"/>
      <c r="C267" s="26"/>
      <c r="D267" s="26"/>
      <c r="E267" s="26"/>
      <c r="F267" s="26"/>
      <c r="G267" s="26"/>
      <c r="H267" s="191"/>
      <c r="I267" s="219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</row>
    <row r="268" spans="1:23" ht="12.75" customHeight="1">
      <c r="A268" s="26"/>
      <c r="B268" s="26"/>
      <c r="C268" s="26"/>
      <c r="D268" s="26"/>
      <c r="E268" s="26"/>
      <c r="F268" s="26"/>
      <c r="G268" s="26"/>
      <c r="H268" s="191"/>
      <c r="I268" s="219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</row>
    <row r="269" spans="1:23" ht="12.75" customHeight="1">
      <c r="A269" s="26"/>
      <c r="B269" s="26"/>
      <c r="C269" s="26"/>
      <c r="D269" s="26"/>
      <c r="E269" s="26"/>
      <c r="F269" s="26"/>
      <c r="G269" s="26"/>
      <c r="H269" s="191"/>
      <c r="I269" s="219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</row>
    <row r="270" spans="1:23" ht="12.75" customHeight="1">
      <c r="A270" s="26"/>
      <c r="B270" s="26"/>
      <c r="C270" s="26"/>
      <c r="D270" s="26"/>
      <c r="E270" s="26"/>
      <c r="F270" s="26"/>
      <c r="G270" s="26"/>
      <c r="H270" s="191"/>
      <c r="I270" s="219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</row>
    <row r="271" spans="1:23" ht="12.75" customHeight="1">
      <c r="A271" s="26"/>
      <c r="B271" s="26"/>
      <c r="C271" s="26"/>
      <c r="D271" s="26"/>
      <c r="E271" s="26"/>
      <c r="F271" s="26"/>
      <c r="G271" s="26"/>
      <c r="H271" s="191"/>
      <c r="I271" s="219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</row>
    <row r="272" spans="1:23" ht="12.75" customHeight="1">
      <c r="A272" s="26"/>
      <c r="B272" s="26"/>
      <c r="C272" s="26"/>
      <c r="D272" s="26"/>
      <c r="E272" s="26"/>
      <c r="F272" s="26"/>
      <c r="G272" s="26"/>
      <c r="H272" s="191"/>
      <c r="I272" s="219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</row>
    <row r="273" spans="1:23" ht="12.75" customHeight="1">
      <c r="A273" s="26"/>
      <c r="B273" s="26"/>
      <c r="C273" s="26"/>
      <c r="D273" s="26"/>
      <c r="E273" s="26"/>
      <c r="F273" s="26"/>
      <c r="G273" s="26"/>
      <c r="H273" s="191"/>
      <c r="I273" s="219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</row>
    <row r="274" spans="1:23" ht="12.75" customHeight="1">
      <c r="A274" s="26"/>
      <c r="B274" s="26"/>
      <c r="C274" s="26"/>
      <c r="D274" s="26"/>
      <c r="E274" s="26"/>
      <c r="F274" s="26"/>
      <c r="G274" s="26"/>
      <c r="H274" s="191"/>
      <c r="I274" s="219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</row>
    <row r="275" spans="1:23" ht="12.75" customHeight="1">
      <c r="A275" s="26"/>
      <c r="B275" s="26"/>
      <c r="C275" s="26"/>
      <c r="D275" s="26"/>
      <c r="E275" s="26"/>
      <c r="F275" s="26"/>
      <c r="G275" s="26"/>
      <c r="H275" s="191"/>
      <c r="I275" s="219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</row>
    <row r="276" spans="1:23" ht="12.75" customHeight="1">
      <c r="A276" s="26"/>
      <c r="B276" s="26"/>
      <c r="C276" s="26"/>
      <c r="D276" s="26"/>
      <c r="E276" s="26"/>
      <c r="F276" s="26"/>
      <c r="G276" s="26"/>
      <c r="H276" s="191"/>
      <c r="I276" s="219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</row>
    <row r="277" spans="1:23" ht="12.75" customHeight="1">
      <c r="A277" s="26"/>
      <c r="B277" s="26"/>
      <c r="C277" s="26"/>
      <c r="D277" s="26"/>
      <c r="E277" s="26"/>
      <c r="F277" s="26"/>
      <c r="G277" s="26"/>
      <c r="H277" s="191"/>
      <c r="I277" s="219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</row>
    <row r="278" spans="1:23" ht="12.75" customHeight="1">
      <c r="A278" s="26"/>
      <c r="B278" s="26"/>
      <c r="C278" s="26"/>
      <c r="D278" s="26"/>
      <c r="E278" s="26"/>
      <c r="F278" s="26"/>
      <c r="G278" s="26"/>
      <c r="H278" s="191"/>
      <c r="I278" s="219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</row>
    <row r="279" spans="1:23" ht="12.75" customHeight="1">
      <c r="A279" s="26"/>
      <c r="B279" s="26"/>
      <c r="C279" s="26"/>
      <c r="D279" s="26"/>
      <c r="E279" s="26"/>
      <c r="F279" s="26"/>
      <c r="G279" s="26"/>
      <c r="H279" s="191"/>
      <c r="I279" s="219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</row>
    <row r="280" spans="1:23" ht="12.75" customHeight="1">
      <c r="A280" s="26"/>
      <c r="B280" s="26"/>
      <c r="C280" s="26"/>
      <c r="D280" s="26"/>
      <c r="E280" s="26"/>
      <c r="F280" s="26"/>
      <c r="G280" s="26"/>
      <c r="H280" s="191"/>
      <c r="I280" s="219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</row>
    <row r="281" spans="1:23" ht="12.75" customHeight="1">
      <c r="A281" s="26"/>
      <c r="B281" s="26"/>
      <c r="C281" s="26"/>
      <c r="D281" s="26"/>
      <c r="E281" s="26"/>
      <c r="F281" s="26"/>
      <c r="G281" s="26"/>
      <c r="H281" s="191"/>
      <c r="I281" s="219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</row>
    <row r="282" spans="1:23" ht="12.75" customHeight="1">
      <c r="A282" s="26"/>
      <c r="B282" s="26"/>
      <c r="C282" s="26"/>
      <c r="D282" s="26"/>
      <c r="E282" s="26"/>
      <c r="F282" s="26"/>
      <c r="G282" s="26"/>
      <c r="H282" s="191"/>
      <c r="I282" s="219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</row>
    <row r="283" spans="1:23" ht="12.75" customHeight="1">
      <c r="A283" s="26"/>
      <c r="B283" s="26"/>
      <c r="C283" s="26"/>
      <c r="D283" s="26"/>
      <c r="E283" s="26"/>
      <c r="F283" s="26"/>
      <c r="G283" s="26"/>
      <c r="H283" s="191"/>
      <c r="I283" s="219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</row>
    <row r="284" spans="1:23" ht="12.75" customHeight="1">
      <c r="A284" s="26"/>
      <c r="B284" s="26"/>
      <c r="C284" s="26"/>
      <c r="D284" s="26"/>
      <c r="E284" s="26"/>
      <c r="F284" s="26"/>
      <c r="G284" s="26"/>
      <c r="H284" s="191"/>
      <c r="I284" s="219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</row>
    <row r="285" spans="1:23" ht="12.75" customHeight="1">
      <c r="A285" s="26"/>
      <c r="B285" s="26"/>
      <c r="C285" s="26"/>
      <c r="D285" s="26"/>
      <c r="E285" s="26"/>
      <c r="F285" s="26"/>
      <c r="G285" s="26"/>
      <c r="H285" s="191"/>
      <c r="I285" s="219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</row>
    <row r="286" spans="1:23" ht="12.75" customHeight="1">
      <c r="A286" s="26"/>
      <c r="B286" s="26"/>
      <c r="C286" s="26"/>
      <c r="D286" s="26"/>
      <c r="E286" s="26"/>
      <c r="F286" s="26"/>
      <c r="G286" s="26"/>
      <c r="H286" s="191"/>
      <c r="I286" s="219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</row>
    <row r="287" spans="1:23" ht="12.75" customHeight="1">
      <c r="A287" s="26"/>
      <c r="B287" s="26"/>
      <c r="C287" s="26"/>
      <c r="D287" s="26"/>
      <c r="E287" s="26"/>
      <c r="F287" s="26"/>
      <c r="G287" s="26"/>
      <c r="H287" s="191"/>
      <c r="I287" s="219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</row>
    <row r="288" spans="1:23" ht="12.75" customHeight="1">
      <c r="A288" s="26"/>
      <c r="B288" s="26"/>
      <c r="C288" s="26"/>
      <c r="D288" s="26"/>
      <c r="E288" s="26"/>
      <c r="F288" s="26"/>
      <c r="G288" s="26"/>
      <c r="H288" s="191"/>
      <c r="I288" s="219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</row>
    <row r="289" spans="1:23" ht="12.75" customHeight="1">
      <c r="A289" s="26"/>
      <c r="B289" s="26"/>
      <c r="C289" s="26"/>
      <c r="D289" s="26"/>
      <c r="E289" s="26"/>
      <c r="F289" s="26"/>
      <c r="G289" s="26"/>
      <c r="H289" s="191"/>
      <c r="I289" s="219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</row>
    <row r="290" spans="1:23" ht="12.75" customHeight="1">
      <c r="A290" s="26"/>
      <c r="B290" s="26"/>
      <c r="C290" s="26"/>
      <c r="D290" s="26"/>
      <c r="E290" s="26"/>
      <c r="F290" s="26"/>
      <c r="G290" s="26"/>
      <c r="H290" s="191"/>
      <c r="I290" s="219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</row>
    <row r="291" spans="1:23" ht="12.75" customHeight="1">
      <c r="A291" s="26"/>
      <c r="B291" s="26"/>
      <c r="C291" s="26"/>
      <c r="D291" s="26"/>
      <c r="E291" s="26"/>
      <c r="F291" s="26"/>
      <c r="G291" s="26"/>
      <c r="H291" s="191"/>
      <c r="I291" s="219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</row>
    <row r="292" spans="1:23" ht="12.75" customHeight="1">
      <c r="A292" s="26"/>
      <c r="B292" s="26"/>
      <c r="C292" s="26"/>
      <c r="D292" s="26"/>
      <c r="E292" s="26"/>
      <c r="F292" s="26"/>
      <c r="G292" s="26"/>
      <c r="H292" s="191"/>
      <c r="I292" s="219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</row>
    <row r="293" spans="1:23" ht="12.75" customHeight="1">
      <c r="A293" s="26"/>
      <c r="B293" s="26"/>
      <c r="C293" s="26"/>
      <c r="D293" s="26"/>
      <c r="E293" s="26"/>
      <c r="F293" s="26"/>
      <c r="G293" s="26"/>
      <c r="H293" s="191"/>
      <c r="I293" s="219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</row>
    <row r="294" spans="1:23" ht="12.75" customHeight="1">
      <c r="A294" s="26"/>
      <c r="B294" s="26"/>
      <c r="C294" s="26"/>
      <c r="D294" s="26"/>
      <c r="E294" s="26"/>
      <c r="F294" s="26"/>
      <c r="G294" s="26"/>
      <c r="H294" s="191"/>
      <c r="I294" s="219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</row>
    <row r="295" spans="1:23" ht="12.75" customHeight="1">
      <c r="A295" s="26"/>
      <c r="B295" s="26"/>
      <c r="C295" s="26"/>
      <c r="D295" s="26"/>
      <c r="E295" s="26"/>
      <c r="F295" s="26"/>
      <c r="G295" s="26"/>
      <c r="H295" s="191"/>
      <c r="I295" s="219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</row>
    <row r="296" spans="1:23" ht="12.75" customHeight="1">
      <c r="A296" s="26"/>
      <c r="B296" s="26"/>
      <c r="C296" s="26"/>
      <c r="D296" s="26"/>
      <c r="E296" s="26"/>
      <c r="F296" s="26"/>
      <c r="G296" s="26"/>
      <c r="H296" s="191"/>
      <c r="I296" s="219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</row>
    <row r="297" spans="1:23" ht="12.75" customHeight="1">
      <c r="A297" s="26"/>
      <c r="B297" s="26"/>
      <c r="C297" s="26"/>
      <c r="D297" s="26"/>
      <c r="E297" s="26"/>
      <c r="F297" s="26"/>
      <c r="G297" s="26"/>
      <c r="H297" s="191"/>
      <c r="I297" s="219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</row>
    <row r="298" spans="1:23" ht="12.75" customHeight="1">
      <c r="A298" s="26"/>
      <c r="B298" s="26"/>
      <c r="C298" s="26"/>
      <c r="D298" s="26"/>
      <c r="E298" s="26"/>
      <c r="F298" s="26"/>
      <c r="G298" s="26"/>
      <c r="H298" s="191"/>
      <c r="I298" s="219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</row>
    <row r="299" spans="1:23" ht="12.75" customHeight="1">
      <c r="A299" s="26"/>
      <c r="B299" s="26"/>
      <c r="C299" s="26"/>
      <c r="D299" s="26"/>
      <c r="E299" s="26"/>
      <c r="F299" s="26"/>
      <c r="G299" s="26"/>
      <c r="H299" s="191"/>
      <c r="I299" s="219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</row>
    <row r="300" spans="1:23" ht="12.75" customHeight="1">
      <c r="A300" s="26"/>
      <c r="B300" s="26"/>
      <c r="C300" s="26"/>
      <c r="D300" s="26"/>
      <c r="E300" s="26"/>
      <c r="F300" s="26"/>
      <c r="G300" s="26"/>
      <c r="H300" s="191"/>
      <c r="I300" s="219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</row>
    <row r="301" spans="1:23" ht="12.75" customHeight="1">
      <c r="A301" s="26"/>
      <c r="B301" s="26"/>
      <c r="C301" s="26"/>
      <c r="D301" s="26"/>
      <c r="E301" s="26"/>
      <c r="F301" s="26"/>
      <c r="G301" s="26"/>
      <c r="H301" s="191"/>
      <c r="I301" s="219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</row>
    <row r="302" spans="1:23" ht="12.75" customHeight="1">
      <c r="A302" s="26"/>
      <c r="B302" s="26"/>
      <c r="C302" s="26"/>
      <c r="D302" s="26"/>
      <c r="E302" s="26"/>
      <c r="F302" s="26"/>
      <c r="G302" s="26"/>
      <c r="H302" s="191"/>
      <c r="I302" s="219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</row>
    <row r="303" spans="1:23" ht="12.75" customHeight="1">
      <c r="A303" s="26"/>
      <c r="B303" s="26"/>
      <c r="C303" s="26"/>
      <c r="D303" s="26"/>
      <c r="E303" s="26"/>
      <c r="F303" s="26"/>
      <c r="G303" s="26"/>
      <c r="H303" s="191"/>
      <c r="I303" s="219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</row>
    <row r="304" spans="1:23" ht="12.75" customHeight="1">
      <c r="A304" s="26"/>
      <c r="B304" s="26"/>
      <c r="C304" s="26"/>
      <c r="D304" s="26"/>
      <c r="E304" s="26"/>
      <c r="F304" s="26"/>
      <c r="G304" s="26"/>
      <c r="H304" s="191"/>
      <c r="I304" s="219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</row>
    <row r="305" spans="1:23" ht="12.75" customHeight="1">
      <c r="A305" s="26"/>
      <c r="B305" s="26"/>
      <c r="C305" s="26"/>
      <c r="D305" s="26"/>
      <c r="E305" s="26"/>
      <c r="F305" s="26"/>
      <c r="G305" s="26"/>
      <c r="H305" s="191"/>
      <c r="I305" s="219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</row>
    <row r="306" spans="1:23" ht="12.75" customHeight="1">
      <c r="A306" s="26"/>
      <c r="B306" s="26"/>
      <c r="C306" s="26"/>
      <c r="D306" s="26"/>
      <c r="E306" s="26"/>
      <c r="F306" s="26"/>
      <c r="G306" s="26"/>
      <c r="H306" s="191"/>
      <c r="I306" s="219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</row>
    <row r="307" spans="1:23" ht="12.75" customHeight="1">
      <c r="A307" s="26"/>
      <c r="B307" s="26"/>
      <c r="C307" s="26"/>
      <c r="D307" s="26"/>
      <c r="E307" s="26"/>
      <c r="F307" s="26"/>
      <c r="G307" s="26"/>
      <c r="H307" s="191"/>
      <c r="I307" s="219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</row>
    <row r="308" spans="1:23" ht="12.75" customHeight="1">
      <c r="A308" s="26"/>
      <c r="B308" s="26"/>
      <c r="C308" s="26"/>
      <c r="D308" s="26"/>
      <c r="E308" s="26"/>
      <c r="F308" s="26"/>
      <c r="G308" s="26"/>
      <c r="H308" s="191"/>
      <c r="I308" s="219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</row>
    <row r="309" spans="1:23" ht="12.75" customHeight="1">
      <c r="A309" s="26"/>
      <c r="B309" s="26"/>
      <c r="C309" s="26"/>
      <c r="D309" s="26"/>
      <c r="E309" s="26"/>
      <c r="F309" s="26"/>
      <c r="G309" s="26"/>
      <c r="H309" s="191"/>
      <c r="I309" s="219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</row>
    <row r="310" spans="1:23" ht="12.75" customHeight="1">
      <c r="A310" s="26"/>
      <c r="B310" s="26"/>
      <c r="C310" s="26"/>
      <c r="D310" s="26"/>
      <c r="E310" s="26"/>
      <c r="F310" s="26"/>
      <c r="G310" s="26"/>
      <c r="H310" s="191"/>
      <c r="I310" s="219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</row>
    <row r="311" spans="1:23" ht="12.75" customHeight="1">
      <c r="A311" s="26"/>
      <c r="B311" s="26"/>
      <c r="C311" s="26"/>
      <c r="D311" s="26"/>
      <c r="E311" s="26"/>
      <c r="F311" s="26"/>
      <c r="G311" s="26"/>
      <c r="H311" s="191"/>
      <c r="I311" s="219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</row>
    <row r="312" spans="1:23" ht="12.75" customHeight="1">
      <c r="A312" s="26"/>
      <c r="B312" s="26"/>
      <c r="C312" s="26"/>
      <c r="D312" s="26"/>
      <c r="E312" s="26"/>
      <c r="F312" s="26"/>
      <c r="G312" s="26"/>
      <c r="H312" s="191"/>
      <c r="I312" s="219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</row>
    <row r="313" spans="1:23" ht="12.75" customHeight="1">
      <c r="A313" s="26"/>
      <c r="B313" s="26"/>
      <c r="C313" s="26"/>
      <c r="D313" s="26"/>
      <c r="E313" s="26"/>
      <c r="F313" s="26"/>
      <c r="G313" s="26"/>
      <c r="H313" s="191"/>
      <c r="I313" s="219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</row>
    <row r="314" spans="1:23" ht="12.75" customHeight="1">
      <c r="A314" s="26"/>
      <c r="B314" s="26"/>
      <c r="C314" s="26"/>
      <c r="D314" s="26"/>
      <c r="E314" s="26"/>
      <c r="F314" s="26"/>
      <c r="G314" s="26"/>
      <c r="H314" s="191"/>
      <c r="I314" s="219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</row>
    <row r="315" spans="1:23" ht="12.75" customHeight="1">
      <c r="A315" s="26"/>
      <c r="B315" s="26"/>
      <c r="C315" s="26"/>
      <c r="D315" s="26"/>
      <c r="E315" s="26"/>
      <c r="F315" s="26"/>
      <c r="G315" s="26"/>
      <c r="H315" s="191"/>
      <c r="I315" s="219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</row>
    <row r="316" spans="1:23" ht="12.75" customHeight="1">
      <c r="A316" s="26"/>
      <c r="B316" s="26"/>
      <c r="C316" s="26"/>
      <c r="D316" s="26"/>
      <c r="E316" s="26"/>
      <c r="F316" s="26"/>
      <c r="G316" s="26"/>
      <c r="H316" s="191"/>
      <c r="I316" s="219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</row>
    <row r="317" spans="1:23" ht="12.75" customHeight="1">
      <c r="A317" s="26"/>
      <c r="B317" s="26"/>
      <c r="C317" s="26"/>
      <c r="D317" s="26"/>
      <c r="E317" s="26"/>
      <c r="F317" s="26"/>
      <c r="G317" s="26"/>
      <c r="H317" s="191"/>
      <c r="I317" s="219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</row>
    <row r="318" spans="1:23" ht="12.75" customHeight="1">
      <c r="A318" s="26"/>
      <c r="B318" s="26"/>
      <c r="C318" s="26"/>
      <c r="D318" s="26"/>
      <c r="E318" s="26"/>
      <c r="F318" s="26"/>
      <c r="G318" s="26"/>
      <c r="H318" s="191"/>
      <c r="I318" s="219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</row>
    <row r="319" spans="1:23" ht="12.75" customHeight="1">
      <c r="A319" s="26"/>
      <c r="B319" s="26"/>
      <c r="C319" s="26"/>
      <c r="D319" s="26"/>
      <c r="E319" s="26"/>
      <c r="F319" s="26"/>
      <c r="G319" s="26"/>
      <c r="H319" s="191"/>
      <c r="I319" s="219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</row>
    <row r="320" spans="1:23" ht="12.75" customHeight="1">
      <c r="A320" s="26"/>
      <c r="B320" s="26"/>
      <c r="C320" s="26"/>
      <c r="D320" s="26"/>
      <c r="E320" s="26"/>
      <c r="F320" s="26"/>
      <c r="G320" s="26"/>
      <c r="H320" s="191"/>
      <c r="I320" s="219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</row>
    <row r="321" spans="1:23" ht="12.75" customHeight="1">
      <c r="A321" s="26"/>
      <c r="B321" s="26"/>
      <c r="C321" s="26"/>
      <c r="D321" s="26"/>
      <c r="E321" s="26"/>
      <c r="F321" s="26"/>
      <c r="G321" s="26"/>
      <c r="H321" s="191"/>
      <c r="I321" s="219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</row>
    <row r="322" spans="1:23" ht="12.75" customHeight="1">
      <c r="A322" s="26"/>
      <c r="B322" s="26"/>
      <c r="C322" s="26"/>
      <c r="D322" s="26"/>
      <c r="E322" s="26"/>
      <c r="F322" s="26"/>
      <c r="G322" s="26"/>
      <c r="H322" s="191"/>
      <c r="I322" s="219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</row>
    <row r="323" spans="1:23" ht="12.75" customHeight="1">
      <c r="A323" s="26"/>
      <c r="B323" s="26"/>
      <c r="C323" s="26"/>
      <c r="D323" s="26"/>
      <c r="E323" s="26"/>
      <c r="F323" s="26"/>
      <c r="G323" s="26"/>
      <c r="H323" s="191"/>
      <c r="I323" s="219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</row>
    <row r="324" spans="1:23" ht="12.75" customHeight="1">
      <c r="A324" s="26"/>
      <c r="B324" s="26"/>
      <c r="C324" s="26"/>
      <c r="D324" s="26"/>
      <c r="E324" s="26"/>
      <c r="F324" s="26"/>
      <c r="G324" s="26"/>
      <c r="H324" s="191"/>
      <c r="I324" s="219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</row>
    <row r="325" spans="1:23" ht="12.75" customHeight="1">
      <c r="A325" s="26"/>
      <c r="B325" s="26"/>
      <c r="C325" s="26"/>
      <c r="D325" s="26"/>
      <c r="E325" s="26"/>
      <c r="F325" s="26"/>
      <c r="G325" s="26"/>
      <c r="H325" s="191"/>
      <c r="I325" s="219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</row>
    <row r="326" spans="1:23" ht="12.75" customHeight="1">
      <c r="A326" s="26"/>
      <c r="B326" s="26"/>
      <c r="C326" s="26"/>
      <c r="D326" s="26"/>
      <c r="E326" s="26"/>
      <c r="F326" s="26"/>
      <c r="G326" s="26"/>
      <c r="H326" s="191"/>
      <c r="I326" s="219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</row>
    <row r="327" spans="1:23" ht="12.75" customHeight="1">
      <c r="A327" s="26"/>
      <c r="B327" s="26"/>
      <c r="C327" s="26"/>
      <c r="D327" s="26"/>
      <c r="E327" s="26"/>
      <c r="F327" s="26"/>
      <c r="G327" s="26"/>
      <c r="H327" s="191"/>
      <c r="I327" s="219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</row>
    <row r="328" spans="1:23" ht="12.75" customHeight="1">
      <c r="A328" s="26"/>
      <c r="B328" s="26"/>
      <c r="C328" s="26"/>
      <c r="D328" s="26"/>
      <c r="E328" s="26"/>
      <c r="F328" s="26"/>
      <c r="G328" s="26"/>
      <c r="H328" s="191"/>
      <c r="I328" s="219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</row>
    <row r="329" spans="1:23" ht="12.75" customHeight="1">
      <c r="A329" s="26"/>
      <c r="B329" s="26"/>
      <c r="C329" s="26"/>
      <c r="D329" s="26"/>
      <c r="E329" s="26"/>
      <c r="F329" s="26"/>
      <c r="G329" s="26"/>
      <c r="H329" s="191"/>
      <c r="I329" s="219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</row>
    <row r="330" spans="1:23" ht="12.75" customHeight="1">
      <c r="A330" s="26"/>
      <c r="B330" s="26"/>
      <c r="C330" s="26"/>
      <c r="D330" s="26"/>
      <c r="E330" s="26"/>
      <c r="F330" s="26"/>
      <c r="G330" s="26"/>
      <c r="H330" s="191"/>
      <c r="I330" s="219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</row>
    <row r="331" spans="1:23" ht="12.75" customHeight="1">
      <c r="A331" s="26"/>
      <c r="B331" s="26"/>
      <c r="C331" s="26"/>
      <c r="D331" s="26"/>
      <c r="E331" s="26"/>
      <c r="F331" s="26"/>
      <c r="G331" s="26"/>
      <c r="H331" s="191"/>
      <c r="I331" s="219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</row>
    <row r="332" spans="1:23" ht="12.75" customHeight="1">
      <c r="A332" s="26"/>
      <c r="B332" s="26"/>
      <c r="C332" s="26"/>
      <c r="D332" s="26"/>
      <c r="E332" s="26"/>
      <c r="F332" s="26"/>
      <c r="G332" s="26"/>
      <c r="H332" s="191"/>
      <c r="I332" s="219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</row>
    <row r="333" spans="1:23" ht="12.75" customHeight="1">
      <c r="A333" s="26"/>
      <c r="B333" s="26"/>
      <c r="C333" s="26"/>
      <c r="D333" s="26"/>
      <c r="E333" s="26"/>
      <c r="F333" s="26"/>
      <c r="G333" s="26"/>
      <c r="H333" s="191"/>
      <c r="I333" s="219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</row>
    <row r="334" spans="1:23" ht="12.75" customHeight="1">
      <c r="A334" s="26"/>
      <c r="B334" s="26"/>
      <c r="C334" s="26"/>
      <c r="D334" s="26"/>
      <c r="E334" s="26"/>
      <c r="F334" s="26"/>
      <c r="G334" s="26"/>
      <c r="H334" s="191"/>
      <c r="I334" s="219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</row>
    <row r="335" spans="1:23" ht="12.75" customHeight="1">
      <c r="A335" s="26"/>
      <c r="B335" s="26"/>
      <c r="C335" s="26"/>
      <c r="D335" s="26"/>
      <c r="E335" s="26"/>
      <c r="F335" s="26"/>
      <c r="G335" s="26"/>
      <c r="H335" s="191"/>
      <c r="I335" s="219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</row>
    <row r="336" spans="1:23" ht="12.75" customHeight="1">
      <c r="A336" s="26"/>
      <c r="B336" s="26"/>
      <c r="C336" s="26"/>
      <c r="D336" s="26"/>
      <c r="E336" s="26"/>
      <c r="F336" s="26"/>
      <c r="G336" s="26"/>
      <c r="H336" s="191"/>
      <c r="I336" s="219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</row>
    <row r="337" spans="1:23" ht="12.75" customHeight="1">
      <c r="A337" s="26"/>
      <c r="B337" s="26"/>
      <c r="C337" s="26"/>
      <c r="D337" s="26"/>
      <c r="E337" s="26"/>
      <c r="F337" s="26"/>
      <c r="G337" s="26"/>
      <c r="H337" s="191"/>
      <c r="I337" s="219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</row>
    <row r="338" spans="1:23" ht="12.75" customHeight="1">
      <c r="A338" s="26"/>
      <c r="B338" s="26"/>
      <c r="C338" s="26"/>
      <c r="D338" s="26"/>
      <c r="E338" s="26"/>
      <c r="F338" s="26"/>
      <c r="G338" s="26"/>
      <c r="H338" s="191"/>
      <c r="I338" s="219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</row>
    <row r="339" spans="1:23" ht="12.75" customHeight="1">
      <c r="A339" s="26"/>
      <c r="B339" s="26"/>
      <c r="C339" s="26"/>
      <c r="D339" s="26"/>
      <c r="E339" s="26"/>
      <c r="F339" s="26"/>
      <c r="G339" s="26"/>
      <c r="H339" s="191"/>
      <c r="I339" s="219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</row>
    <row r="340" spans="1:23" ht="12.75" customHeight="1">
      <c r="A340" s="26"/>
      <c r="B340" s="26"/>
      <c r="C340" s="26"/>
      <c r="D340" s="26"/>
      <c r="E340" s="26"/>
      <c r="F340" s="26"/>
      <c r="G340" s="26"/>
      <c r="H340" s="191"/>
      <c r="I340" s="219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</row>
    <row r="341" spans="1:23" ht="12.75" customHeight="1">
      <c r="A341" s="26"/>
      <c r="B341" s="26"/>
      <c r="C341" s="26"/>
      <c r="D341" s="26"/>
      <c r="E341" s="26"/>
      <c r="F341" s="26"/>
      <c r="G341" s="26"/>
      <c r="H341" s="191"/>
      <c r="I341" s="219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</row>
    <row r="342" spans="1:23" ht="12.75" customHeight="1">
      <c r="A342" s="26"/>
      <c r="B342" s="26"/>
      <c r="C342" s="26"/>
      <c r="D342" s="26"/>
      <c r="E342" s="26"/>
      <c r="F342" s="26"/>
      <c r="G342" s="26"/>
      <c r="H342" s="191"/>
      <c r="I342" s="219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</row>
    <row r="343" spans="1:23" ht="12.75" customHeight="1">
      <c r="A343" s="26"/>
      <c r="B343" s="26"/>
      <c r="C343" s="26"/>
      <c r="D343" s="26"/>
      <c r="E343" s="26"/>
      <c r="F343" s="26"/>
      <c r="G343" s="26"/>
      <c r="H343" s="191"/>
      <c r="I343" s="219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</row>
    <row r="344" spans="1:23" ht="12.75" customHeight="1">
      <c r="A344" s="26"/>
      <c r="B344" s="26"/>
      <c r="C344" s="26"/>
      <c r="D344" s="26"/>
      <c r="E344" s="26"/>
      <c r="F344" s="26"/>
      <c r="G344" s="26"/>
      <c r="H344" s="191"/>
      <c r="I344" s="219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</row>
    <row r="345" spans="1:23" ht="12.75" customHeight="1">
      <c r="A345" s="26"/>
      <c r="B345" s="26"/>
      <c r="C345" s="26"/>
      <c r="D345" s="26"/>
      <c r="E345" s="26"/>
      <c r="F345" s="26"/>
      <c r="G345" s="26"/>
      <c r="H345" s="191"/>
      <c r="I345" s="219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</row>
    <row r="346" spans="1:23" ht="12.75" customHeight="1">
      <c r="A346" s="26"/>
      <c r="B346" s="26"/>
      <c r="C346" s="26"/>
      <c r="D346" s="26"/>
      <c r="E346" s="26"/>
      <c r="F346" s="26"/>
      <c r="G346" s="26"/>
      <c r="H346" s="191"/>
      <c r="I346" s="219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</row>
    <row r="347" spans="1:23" ht="12.75" customHeight="1">
      <c r="A347" s="26"/>
      <c r="B347" s="26"/>
      <c r="C347" s="26"/>
      <c r="D347" s="26"/>
      <c r="E347" s="26"/>
      <c r="F347" s="26"/>
      <c r="G347" s="26"/>
      <c r="H347" s="191"/>
      <c r="I347" s="219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</row>
    <row r="348" spans="1:23" ht="12.75" customHeight="1">
      <c r="A348" s="26"/>
      <c r="B348" s="26"/>
      <c r="C348" s="26"/>
      <c r="D348" s="26"/>
      <c r="E348" s="26"/>
      <c r="F348" s="26"/>
      <c r="G348" s="26"/>
      <c r="H348" s="191"/>
      <c r="I348" s="219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</row>
    <row r="349" spans="1:23" ht="12.75" customHeight="1">
      <c r="A349" s="26"/>
      <c r="B349" s="26"/>
      <c r="C349" s="26"/>
      <c r="D349" s="26"/>
      <c r="E349" s="26"/>
      <c r="F349" s="26"/>
      <c r="G349" s="26"/>
      <c r="H349" s="191"/>
      <c r="I349" s="219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</row>
    <row r="350" spans="1:23" ht="12.75" customHeight="1">
      <c r="A350" s="26"/>
      <c r="B350" s="26"/>
      <c r="C350" s="26"/>
      <c r="D350" s="26"/>
      <c r="E350" s="26"/>
      <c r="F350" s="26"/>
      <c r="G350" s="26"/>
      <c r="H350" s="191"/>
      <c r="I350" s="219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</row>
    <row r="351" spans="1:23" ht="12.75" customHeight="1">
      <c r="A351" s="26"/>
      <c r="B351" s="26"/>
      <c r="C351" s="26"/>
      <c r="D351" s="26"/>
      <c r="E351" s="26"/>
      <c r="F351" s="26"/>
      <c r="G351" s="26"/>
      <c r="H351" s="191"/>
      <c r="I351" s="219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</row>
    <row r="352" spans="1:23" ht="12.75" customHeight="1">
      <c r="A352" s="26"/>
      <c r="B352" s="26"/>
      <c r="C352" s="26"/>
      <c r="D352" s="26"/>
      <c r="E352" s="26"/>
      <c r="F352" s="26"/>
      <c r="G352" s="26"/>
      <c r="H352" s="191"/>
      <c r="I352" s="219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</row>
    <row r="353" spans="1:23" ht="12.75" customHeight="1">
      <c r="A353" s="26"/>
      <c r="B353" s="26"/>
      <c r="C353" s="26"/>
      <c r="D353" s="26"/>
      <c r="E353" s="26"/>
      <c r="F353" s="26"/>
      <c r="G353" s="26"/>
      <c r="H353" s="191"/>
      <c r="I353" s="219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</row>
    <row r="354" spans="1:23" ht="12.75" customHeight="1">
      <c r="A354" s="26"/>
      <c r="B354" s="26"/>
      <c r="C354" s="26"/>
      <c r="D354" s="26"/>
      <c r="E354" s="26"/>
      <c r="F354" s="26"/>
      <c r="G354" s="26"/>
      <c r="H354" s="191"/>
      <c r="I354" s="219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</row>
    <row r="355" spans="1:23" ht="12.75" customHeight="1">
      <c r="A355" s="26"/>
      <c r="B355" s="26"/>
      <c r="C355" s="26"/>
      <c r="D355" s="26"/>
      <c r="E355" s="26"/>
      <c r="F355" s="26"/>
      <c r="G355" s="26"/>
      <c r="H355" s="191"/>
      <c r="I355" s="219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</row>
    <row r="356" spans="1:23" ht="12.75" customHeight="1"/>
    <row r="357" spans="1:23" ht="12.75" customHeight="1"/>
    <row r="358" spans="1:23" ht="12.75" customHeight="1"/>
    <row r="359" spans="1:23" ht="12.75" customHeight="1"/>
    <row r="360" spans="1:23" ht="12.75" customHeight="1"/>
    <row r="361" spans="1:23" ht="12.75" customHeight="1"/>
    <row r="362" spans="1:23" ht="12.75" customHeight="1"/>
    <row r="363" spans="1:23" ht="12.75" customHeight="1"/>
    <row r="364" spans="1:23" ht="12.75" customHeight="1"/>
    <row r="365" spans="1:23" ht="12.75" customHeight="1"/>
    <row r="366" spans="1:23" ht="12.75" customHeight="1"/>
    <row r="367" spans="1:23" ht="12.75" customHeight="1"/>
    <row r="368" spans="1:23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67">
    <mergeCell ref="B107:G107"/>
    <mergeCell ref="B108:G108"/>
    <mergeCell ref="B109:G109"/>
    <mergeCell ref="B110:G110"/>
    <mergeCell ref="B111:G111"/>
    <mergeCell ref="B112:G112"/>
    <mergeCell ref="A113:G113"/>
    <mergeCell ref="B98:G98"/>
    <mergeCell ref="B99:G99"/>
    <mergeCell ref="B100:G100"/>
    <mergeCell ref="B101:G101"/>
    <mergeCell ref="A102:G102"/>
    <mergeCell ref="A103:I103"/>
    <mergeCell ref="A104:I104"/>
    <mergeCell ref="B105:G105"/>
    <mergeCell ref="B106:G106"/>
    <mergeCell ref="A89:I89"/>
    <mergeCell ref="A90:I90"/>
    <mergeCell ref="A91:H91"/>
    <mergeCell ref="B92:H92"/>
    <mergeCell ref="B93:H93"/>
    <mergeCell ref="A94:H94"/>
    <mergeCell ref="A95:I95"/>
    <mergeCell ref="A96:I96"/>
    <mergeCell ref="B97:G97"/>
    <mergeCell ref="B80:G80"/>
    <mergeCell ref="B81:G81"/>
    <mergeCell ref="B82:G82"/>
    <mergeCell ref="A83:G83"/>
    <mergeCell ref="B84:G84"/>
    <mergeCell ref="A85:G85"/>
    <mergeCell ref="B86:G86"/>
    <mergeCell ref="B87:G87"/>
    <mergeCell ref="A88:G88"/>
    <mergeCell ref="B145:G145"/>
    <mergeCell ref="A146:I146"/>
    <mergeCell ref="B147:H147"/>
    <mergeCell ref="B148:H148"/>
    <mergeCell ref="B149:H149"/>
    <mergeCell ref="B150:H150"/>
    <mergeCell ref="A151:H151"/>
    <mergeCell ref="A141:B141"/>
    <mergeCell ref="C141:D141"/>
    <mergeCell ref="E141:F141"/>
    <mergeCell ref="A142:B142"/>
    <mergeCell ref="C142:D142"/>
    <mergeCell ref="E142:F142"/>
    <mergeCell ref="A143:H143"/>
    <mergeCell ref="C140:D140"/>
    <mergeCell ref="E140:F140"/>
    <mergeCell ref="A138:B138"/>
    <mergeCell ref="C138:D138"/>
    <mergeCell ref="E138:F138"/>
    <mergeCell ref="A139:B139"/>
    <mergeCell ref="C139:D139"/>
    <mergeCell ref="E139:F139"/>
    <mergeCell ref="A140:B140"/>
    <mergeCell ref="A124:I124"/>
    <mergeCell ref="A125:H125"/>
    <mergeCell ref="B126:H126"/>
    <mergeCell ref="B127:H127"/>
    <mergeCell ref="B128:H128"/>
    <mergeCell ref="B129:H129"/>
    <mergeCell ref="B130:H130"/>
    <mergeCell ref="B131:H131"/>
    <mergeCell ref="C137:D137"/>
    <mergeCell ref="E137:F137"/>
    <mergeCell ref="B132:H132"/>
    <mergeCell ref="A133:H133"/>
    <mergeCell ref="B135:G135"/>
    <mergeCell ref="A136:B136"/>
    <mergeCell ref="C136:D136"/>
    <mergeCell ref="E136:F136"/>
    <mergeCell ref="A137:B137"/>
    <mergeCell ref="A62:I62"/>
    <mergeCell ref="A63:I63"/>
    <mergeCell ref="B64:G64"/>
    <mergeCell ref="B114:I114"/>
    <mergeCell ref="B115:G115"/>
    <mergeCell ref="B116:G116"/>
    <mergeCell ref="B118:G118"/>
    <mergeCell ref="B120:G120"/>
    <mergeCell ref="B122:G122"/>
    <mergeCell ref="B65:G65"/>
    <mergeCell ref="B66:G66"/>
    <mergeCell ref="B67:G67"/>
    <mergeCell ref="B68:G68"/>
    <mergeCell ref="B69:G69"/>
    <mergeCell ref="B70:G70"/>
    <mergeCell ref="A71:G71"/>
    <mergeCell ref="A72:I72"/>
    <mergeCell ref="A73:I73"/>
    <mergeCell ref="A74:G74"/>
    <mergeCell ref="B75:G75"/>
    <mergeCell ref="B76:G76"/>
    <mergeCell ref="B77:G77"/>
    <mergeCell ref="B78:G78"/>
    <mergeCell ref="B79:G79"/>
    <mergeCell ref="B22:G22"/>
    <mergeCell ref="B23:G23"/>
    <mergeCell ref="B24:G24"/>
    <mergeCell ref="B25:G25"/>
    <mergeCell ref="A26:H26"/>
    <mergeCell ref="B58:H58"/>
    <mergeCell ref="B59:H59"/>
    <mergeCell ref="B60:H60"/>
    <mergeCell ref="A61:H61"/>
    <mergeCell ref="A57:H57"/>
    <mergeCell ref="B50:C50"/>
    <mergeCell ref="B51:G51"/>
    <mergeCell ref="B52:G52"/>
    <mergeCell ref="B53:G53"/>
    <mergeCell ref="A54:H54"/>
    <mergeCell ref="A55:I55"/>
    <mergeCell ref="A56:I56"/>
    <mergeCell ref="A34:G34"/>
    <mergeCell ref="A35:I35"/>
    <mergeCell ref="A36:G36"/>
    <mergeCell ref="B15:G15"/>
    <mergeCell ref="H15:I15"/>
    <mergeCell ref="B16:G16"/>
    <mergeCell ref="H16:I16"/>
    <mergeCell ref="A17:I17"/>
    <mergeCell ref="A18:I18"/>
    <mergeCell ref="B19:G19"/>
    <mergeCell ref="B20:G20"/>
    <mergeCell ref="B21:G21"/>
    <mergeCell ref="A1:I1"/>
    <mergeCell ref="B2:G2"/>
    <mergeCell ref="H2:I2"/>
    <mergeCell ref="B3:G3"/>
    <mergeCell ref="H3:I3"/>
    <mergeCell ref="B4:G4"/>
    <mergeCell ref="H4:I4"/>
    <mergeCell ref="C9:D9"/>
    <mergeCell ref="E9:I9"/>
    <mergeCell ref="B5:G5"/>
    <mergeCell ref="H5:I5"/>
    <mergeCell ref="A7:I7"/>
    <mergeCell ref="A8:B8"/>
    <mergeCell ref="C8:D8"/>
    <mergeCell ref="E8:I8"/>
    <mergeCell ref="A9:B9"/>
    <mergeCell ref="A11:I11"/>
    <mergeCell ref="B12:G12"/>
    <mergeCell ref="H12:I12"/>
    <mergeCell ref="B13:G13"/>
    <mergeCell ref="H13:I13"/>
    <mergeCell ref="B14:G14"/>
    <mergeCell ref="H14:I14"/>
    <mergeCell ref="A46:I46"/>
    <mergeCell ref="A47:G47"/>
    <mergeCell ref="B37:G37"/>
    <mergeCell ref="B38:G38"/>
    <mergeCell ref="B39:G39"/>
    <mergeCell ref="B40:G40"/>
    <mergeCell ref="B41:G41"/>
    <mergeCell ref="B42:G42"/>
    <mergeCell ref="B43:G43"/>
    <mergeCell ref="B44:G44"/>
    <mergeCell ref="A45:G45"/>
    <mergeCell ref="A28:I28"/>
    <mergeCell ref="A29:G29"/>
    <mergeCell ref="B30:G30"/>
    <mergeCell ref="B31:G31"/>
    <mergeCell ref="A32:H32"/>
    <mergeCell ref="B33:G33"/>
  </mergeCells>
  <pageMargins left="0.39305555555555599" right="0.196527777777778" top="0.59027777777777801" bottom="0.39305555555555599" header="0" footer="0"/>
  <pageSetup paperSize="9" scale="80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W1000"/>
  <sheetViews>
    <sheetView topLeftCell="A27" workbookViewId="0">
      <selection activeCell="J52" sqref="J52"/>
    </sheetView>
  </sheetViews>
  <sheetFormatPr defaultColWidth="14.42578125" defaultRowHeight="15" customHeight="1"/>
  <cols>
    <col min="1" max="1" width="10" customWidth="1"/>
    <col min="2" max="2" width="17.140625" customWidth="1"/>
    <col min="3" max="3" width="15" customWidth="1"/>
    <col min="4" max="4" width="9.140625" customWidth="1"/>
    <col min="5" max="5" width="10.85546875" customWidth="1"/>
    <col min="6" max="6" width="9.85546875" customWidth="1"/>
    <col min="7" max="7" width="19.140625" customWidth="1"/>
    <col min="8" max="9" width="13.42578125" customWidth="1"/>
    <col min="10" max="10" width="7.28515625" customWidth="1"/>
    <col min="11" max="11" width="9.140625" customWidth="1"/>
    <col min="12" max="12" width="12.7109375" customWidth="1"/>
    <col min="13" max="13" width="10" customWidth="1"/>
    <col min="14" max="14" width="15.5703125" customWidth="1"/>
    <col min="15" max="15" width="12.5703125" customWidth="1"/>
    <col min="16" max="23" width="9.140625" customWidth="1"/>
  </cols>
  <sheetData>
    <row r="1" spans="1:23" ht="41.25" customHeight="1">
      <c r="A1" s="326" t="s">
        <v>220</v>
      </c>
      <c r="B1" s="295"/>
      <c r="C1" s="295"/>
      <c r="D1" s="295"/>
      <c r="E1" s="295"/>
      <c r="F1" s="295"/>
      <c r="G1" s="295"/>
      <c r="H1" s="295"/>
      <c r="I1" s="29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</row>
    <row r="2" spans="1:23" ht="12.75" customHeight="1">
      <c r="A2" s="136" t="s">
        <v>221</v>
      </c>
      <c r="B2" s="323" t="s">
        <v>222</v>
      </c>
      <c r="C2" s="295"/>
      <c r="D2" s="295"/>
      <c r="E2" s="295"/>
      <c r="F2" s="295"/>
      <c r="G2" s="296"/>
      <c r="H2" s="327"/>
      <c r="I2" s="29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1:23" ht="12.75" customHeight="1">
      <c r="A3" s="136" t="s">
        <v>223</v>
      </c>
      <c r="B3" s="323" t="s">
        <v>224</v>
      </c>
      <c r="C3" s="295"/>
      <c r="D3" s="295"/>
      <c r="E3" s="295"/>
      <c r="F3" s="295"/>
      <c r="G3" s="296"/>
      <c r="H3" s="327"/>
      <c r="I3" s="29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spans="1:23" ht="12.75" customHeight="1">
      <c r="A4" s="136" t="s">
        <v>225</v>
      </c>
      <c r="B4" s="323" t="s">
        <v>226</v>
      </c>
      <c r="C4" s="295"/>
      <c r="D4" s="295"/>
      <c r="E4" s="295"/>
      <c r="F4" s="295"/>
      <c r="G4" s="296"/>
      <c r="H4" s="328">
        <v>2026</v>
      </c>
      <c r="I4" s="29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</row>
    <row r="5" spans="1:23" ht="12.75" customHeight="1">
      <c r="A5" s="136" t="s">
        <v>227</v>
      </c>
      <c r="B5" s="323" t="s">
        <v>228</v>
      </c>
      <c r="C5" s="295"/>
      <c r="D5" s="295"/>
      <c r="E5" s="295"/>
      <c r="F5" s="295"/>
      <c r="G5" s="296"/>
      <c r="H5" s="328">
        <v>24</v>
      </c>
      <c r="I5" s="29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</row>
    <row r="6" spans="1:23" ht="12.75" customHeight="1">
      <c r="A6" s="179"/>
      <c r="B6" s="218"/>
      <c r="C6" s="218"/>
      <c r="D6" s="218"/>
      <c r="E6" s="218"/>
      <c r="F6" s="218"/>
      <c r="G6" s="218"/>
      <c r="H6" s="191"/>
      <c r="I6" s="219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</row>
    <row r="7" spans="1:23" ht="12.75" customHeight="1">
      <c r="A7" s="316" t="s">
        <v>229</v>
      </c>
      <c r="B7" s="295"/>
      <c r="C7" s="295"/>
      <c r="D7" s="295"/>
      <c r="E7" s="295"/>
      <c r="F7" s="295"/>
      <c r="G7" s="295"/>
      <c r="H7" s="295"/>
      <c r="I7" s="29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</row>
    <row r="8" spans="1:23" ht="12.75" customHeight="1">
      <c r="A8" s="329" t="s">
        <v>230</v>
      </c>
      <c r="B8" s="296"/>
      <c r="C8" s="329" t="s">
        <v>231</v>
      </c>
      <c r="D8" s="296"/>
      <c r="E8" s="329" t="s">
        <v>232</v>
      </c>
      <c r="F8" s="295"/>
      <c r="G8" s="295"/>
      <c r="H8" s="295"/>
      <c r="I8" s="29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</row>
    <row r="9" spans="1:23" ht="12.75">
      <c r="A9" s="330" t="s">
        <v>233</v>
      </c>
      <c r="B9" s="296"/>
      <c r="C9" s="329" t="s">
        <v>234</v>
      </c>
      <c r="D9" s="296"/>
      <c r="E9" s="328">
        <f>Resumo!E6</f>
        <v>10</v>
      </c>
      <c r="F9" s="295"/>
      <c r="G9" s="295"/>
      <c r="H9" s="295"/>
      <c r="I9" s="29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</row>
    <row r="10" spans="1:23" ht="12.75" customHeight="1">
      <c r="A10" s="179"/>
      <c r="B10" s="218"/>
      <c r="C10" s="218"/>
      <c r="D10" s="218"/>
      <c r="E10" s="218"/>
      <c r="F10" s="218"/>
      <c r="G10" s="218"/>
      <c r="H10" s="191"/>
      <c r="I10" s="219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</row>
    <row r="11" spans="1:23" ht="12.75" customHeight="1">
      <c r="A11" s="316" t="s">
        <v>235</v>
      </c>
      <c r="B11" s="295"/>
      <c r="C11" s="295"/>
      <c r="D11" s="295"/>
      <c r="E11" s="295"/>
      <c r="F11" s="295"/>
      <c r="G11" s="295"/>
      <c r="H11" s="295"/>
      <c r="I11" s="29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</row>
    <row r="12" spans="1:23" ht="12.75" customHeight="1">
      <c r="A12" s="136">
        <v>1</v>
      </c>
      <c r="B12" s="317" t="s">
        <v>236</v>
      </c>
      <c r="C12" s="295"/>
      <c r="D12" s="295"/>
      <c r="E12" s="295"/>
      <c r="F12" s="295"/>
      <c r="G12" s="296"/>
      <c r="H12" s="318" t="s">
        <v>237</v>
      </c>
      <c r="I12" s="29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</row>
    <row r="13" spans="1:23" ht="12.75" customHeight="1">
      <c r="A13" s="136">
        <v>2</v>
      </c>
      <c r="B13" s="317" t="s">
        <v>238</v>
      </c>
      <c r="C13" s="295"/>
      <c r="D13" s="295"/>
      <c r="E13" s="295"/>
      <c r="F13" s="295"/>
      <c r="G13" s="296"/>
      <c r="H13" s="385">
        <v>464864</v>
      </c>
      <c r="I13" s="29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</row>
    <row r="14" spans="1:23" ht="12.75" customHeight="1">
      <c r="A14" s="136">
        <v>3</v>
      </c>
      <c r="B14" s="317" t="s">
        <v>239</v>
      </c>
      <c r="C14" s="295"/>
      <c r="D14" s="295"/>
      <c r="E14" s="295"/>
      <c r="F14" s="295"/>
      <c r="G14" s="296"/>
      <c r="H14" s="320">
        <f>Mapa!E6</f>
        <v>4407.1499999999996</v>
      </c>
      <c r="I14" s="29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</row>
    <row r="15" spans="1:23" ht="27" customHeight="1">
      <c r="A15" s="136">
        <v>4</v>
      </c>
      <c r="B15" s="317" t="s">
        <v>240</v>
      </c>
      <c r="C15" s="295"/>
      <c r="D15" s="295"/>
      <c r="E15" s="295"/>
      <c r="F15" s="295"/>
      <c r="G15" s="296"/>
      <c r="H15" s="370" t="str">
        <f>Resumo!D6</f>
        <v>Operador de Infraestrutura</v>
      </c>
      <c r="I15" s="29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</row>
    <row r="16" spans="1:23" ht="12.75" customHeight="1">
      <c r="A16" s="136">
        <v>5</v>
      </c>
      <c r="B16" s="317" t="s">
        <v>241</v>
      </c>
      <c r="C16" s="295"/>
      <c r="D16" s="295"/>
      <c r="E16" s="295"/>
      <c r="F16" s="295"/>
      <c r="G16" s="296"/>
      <c r="H16" s="327" t="str">
        <f>'1-AGINF'!H16</f>
        <v>01º/01/2026</v>
      </c>
      <c r="I16" s="29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</row>
    <row r="17" spans="1:23" ht="12.75" customHeight="1">
      <c r="A17" s="371"/>
      <c r="B17" s="292"/>
      <c r="C17" s="292"/>
      <c r="D17" s="292"/>
      <c r="E17" s="292"/>
      <c r="F17" s="292"/>
      <c r="G17" s="292"/>
      <c r="H17" s="292"/>
      <c r="I17" s="292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</row>
    <row r="18" spans="1:23" ht="12.75" customHeight="1">
      <c r="A18" s="316" t="s">
        <v>242</v>
      </c>
      <c r="B18" s="295"/>
      <c r="C18" s="295"/>
      <c r="D18" s="295"/>
      <c r="E18" s="295"/>
      <c r="F18" s="295"/>
      <c r="G18" s="295"/>
      <c r="H18" s="295"/>
      <c r="I18" s="29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</row>
    <row r="19" spans="1:23" ht="12.75" customHeight="1">
      <c r="A19" s="142">
        <v>1</v>
      </c>
      <c r="B19" s="322" t="s">
        <v>243</v>
      </c>
      <c r="C19" s="295"/>
      <c r="D19" s="295"/>
      <c r="E19" s="295"/>
      <c r="F19" s="295"/>
      <c r="G19" s="296"/>
      <c r="H19" s="144" t="s">
        <v>244</v>
      </c>
      <c r="I19" s="147" t="s">
        <v>245</v>
      </c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</row>
    <row r="20" spans="1:23" ht="12.75" customHeight="1">
      <c r="A20" s="142" t="s">
        <v>221</v>
      </c>
      <c r="B20" s="323" t="s">
        <v>246</v>
      </c>
      <c r="C20" s="295"/>
      <c r="D20" s="295"/>
      <c r="E20" s="295"/>
      <c r="F20" s="295"/>
      <c r="G20" s="296"/>
      <c r="H20" s="141"/>
      <c r="I20" s="145">
        <f>H14</f>
        <v>4407.1499999999996</v>
      </c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</row>
    <row r="21" spans="1:23" ht="12.75" customHeight="1">
      <c r="A21" s="142" t="s">
        <v>223</v>
      </c>
      <c r="B21" s="323" t="s">
        <v>247</v>
      </c>
      <c r="C21" s="295"/>
      <c r="D21" s="295"/>
      <c r="E21" s="295"/>
      <c r="F21" s="295"/>
      <c r="G21" s="296"/>
      <c r="H21" s="146"/>
      <c r="I21" s="145">
        <v>0</v>
      </c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</row>
    <row r="22" spans="1:23" ht="12.75" customHeight="1">
      <c r="A22" s="142" t="s">
        <v>225</v>
      </c>
      <c r="B22" s="323" t="s">
        <v>248</v>
      </c>
      <c r="C22" s="295"/>
      <c r="D22" s="295"/>
      <c r="E22" s="295"/>
      <c r="F22" s="295"/>
      <c r="G22" s="296"/>
      <c r="H22" s="146"/>
      <c r="I22" s="145">
        <f>H22*I20</f>
        <v>0</v>
      </c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</row>
    <row r="23" spans="1:23" ht="12.75" customHeight="1">
      <c r="A23" s="142" t="s">
        <v>227</v>
      </c>
      <c r="B23" s="323" t="s">
        <v>249</v>
      </c>
      <c r="C23" s="295"/>
      <c r="D23" s="295"/>
      <c r="E23" s="295"/>
      <c r="F23" s="295"/>
      <c r="G23" s="296"/>
      <c r="H23" s="146"/>
      <c r="I23" s="145">
        <v>0</v>
      </c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</row>
    <row r="24" spans="1:23" ht="12.75" customHeight="1">
      <c r="A24" s="142" t="s">
        <v>250</v>
      </c>
      <c r="B24" s="323" t="s">
        <v>251</v>
      </c>
      <c r="C24" s="295"/>
      <c r="D24" s="295"/>
      <c r="E24" s="295"/>
      <c r="F24" s="295"/>
      <c r="G24" s="296"/>
      <c r="H24" s="146"/>
      <c r="I24" s="145">
        <v>0</v>
      </c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</row>
    <row r="25" spans="1:23" ht="12.75" customHeight="1">
      <c r="A25" s="142" t="s">
        <v>252</v>
      </c>
      <c r="B25" s="323" t="s">
        <v>253</v>
      </c>
      <c r="C25" s="295"/>
      <c r="D25" s="295"/>
      <c r="E25" s="295"/>
      <c r="F25" s="295"/>
      <c r="G25" s="296"/>
      <c r="H25" s="146"/>
      <c r="I25" s="145">
        <v>0</v>
      </c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</row>
    <row r="26" spans="1:23" ht="12.75" customHeight="1">
      <c r="A26" s="322" t="s">
        <v>254</v>
      </c>
      <c r="B26" s="295"/>
      <c r="C26" s="295"/>
      <c r="D26" s="295"/>
      <c r="E26" s="295"/>
      <c r="F26" s="295"/>
      <c r="G26" s="295"/>
      <c r="H26" s="296"/>
      <c r="I26" s="147">
        <f>TRUNC(SUM(I20:I25),2)</f>
        <v>4407.1499999999996</v>
      </c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</row>
    <row r="27" spans="1:23" ht="12.75" customHeight="1">
      <c r="A27" s="220"/>
      <c r="B27" s="220"/>
      <c r="C27" s="220"/>
      <c r="D27" s="220"/>
      <c r="E27" s="220"/>
      <c r="F27" s="220"/>
      <c r="G27" s="220"/>
      <c r="H27" s="195"/>
      <c r="I27" s="221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</row>
    <row r="28" spans="1:23" ht="12.75" customHeight="1">
      <c r="A28" s="316" t="s">
        <v>255</v>
      </c>
      <c r="B28" s="295"/>
      <c r="C28" s="295"/>
      <c r="D28" s="295"/>
      <c r="E28" s="295"/>
      <c r="F28" s="295"/>
      <c r="G28" s="295"/>
      <c r="H28" s="295"/>
      <c r="I28" s="29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</row>
    <row r="29" spans="1:23" ht="12.75" customHeight="1">
      <c r="A29" s="322" t="s">
        <v>256</v>
      </c>
      <c r="B29" s="295"/>
      <c r="C29" s="295"/>
      <c r="D29" s="295"/>
      <c r="E29" s="295"/>
      <c r="F29" s="295"/>
      <c r="G29" s="296"/>
      <c r="H29" s="144" t="s">
        <v>244</v>
      </c>
      <c r="I29" s="147" t="s">
        <v>245</v>
      </c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</row>
    <row r="30" spans="1:23" ht="12.75" customHeight="1">
      <c r="A30" s="142" t="s">
        <v>221</v>
      </c>
      <c r="B30" s="323" t="s">
        <v>368</v>
      </c>
      <c r="C30" s="295"/>
      <c r="D30" s="295"/>
      <c r="E30" s="295"/>
      <c r="F30" s="295"/>
      <c r="G30" s="296"/>
      <c r="H30" s="146">
        <v>8.3299999999999999E-2</v>
      </c>
      <c r="I30" s="145">
        <f>TRUNC(I26*H30,2)</f>
        <v>367.11</v>
      </c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</row>
    <row r="31" spans="1:23" ht="12.75" customHeight="1">
      <c r="A31" s="142" t="s">
        <v>223</v>
      </c>
      <c r="B31" s="323" t="s">
        <v>258</v>
      </c>
      <c r="C31" s="295"/>
      <c r="D31" s="295"/>
      <c r="E31" s="295"/>
      <c r="F31" s="295"/>
      <c r="G31" s="296"/>
      <c r="H31" s="151">
        <v>0.121</v>
      </c>
      <c r="I31" s="145">
        <f>TRUNC(I26*H31,2)</f>
        <v>533.26</v>
      </c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</row>
    <row r="32" spans="1:23" ht="12.75" customHeight="1">
      <c r="A32" s="324" t="s">
        <v>259</v>
      </c>
      <c r="B32" s="295"/>
      <c r="C32" s="295"/>
      <c r="D32" s="295"/>
      <c r="E32" s="295"/>
      <c r="F32" s="295"/>
      <c r="G32" s="295"/>
      <c r="H32" s="296"/>
      <c r="I32" s="152">
        <f>SUM(I30:I31)</f>
        <v>900.37</v>
      </c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</row>
    <row r="33" spans="1:23" ht="12.75" customHeight="1">
      <c r="A33" s="153" t="s">
        <v>225</v>
      </c>
      <c r="B33" s="325" t="s">
        <v>260</v>
      </c>
      <c r="C33" s="295"/>
      <c r="D33" s="295"/>
      <c r="E33" s="295"/>
      <c r="F33" s="295"/>
      <c r="G33" s="296"/>
      <c r="H33" s="154">
        <v>7.8200000000000006E-2</v>
      </c>
      <c r="I33" s="152">
        <f>TRUNC(H33*I26,2)</f>
        <v>344.63</v>
      </c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</row>
    <row r="34" spans="1:23" ht="12.75" customHeight="1">
      <c r="A34" s="322" t="s">
        <v>261</v>
      </c>
      <c r="B34" s="295"/>
      <c r="C34" s="295"/>
      <c r="D34" s="295"/>
      <c r="E34" s="295"/>
      <c r="F34" s="295"/>
      <c r="G34" s="296"/>
      <c r="H34" s="155">
        <f>TRUNC(SUM(H30:H31),4)</f>
        <v>0.20430000000000001</v>
      </c>
      <c r="I34" s="147">
        <f>TRUNC(SUM(I30:I31)+I33,2)</f>
        <v>1245</v>
      </c>
      <c r="J34" s="15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</row>
    <row r="35" spans="1:23" ht="12.75" customHeight="1">
      <c r="A35" s="372"/>
      <c r="B35" s="310"/>
      <c r="C35" s="310"/>
      <c r="D35" s="310"/>
      <c r="E35" s="310"/>
      <c r="F35" s="310"/>
      <c r="G35" s="310"/>
      <c r="H35" s="310"/>
      <c r="I35" s="310"/>
      <c r="J35" s="157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</row>
    <row r="36" spans="1:23" ht="12.75" customHeight="1">
      <c r="A36" s="322" t="s">
        <v>262</v>
      </c>
      <c r="B36" s="295"/>
      <c r="C36" s="295"/>
      <c r="D36" s="295"/>
      <c r="E36" s="295"/>
      <c r="F36" s="295"/>
      <c r="G36" s="296"/>
      <c r="H36" s="144" t="s">
        <v>244</v>
      </c>
      <c r="I36" s="147" t="s">
        <v>245</v>
      </c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</row>
    <row r="37" spans="1:23" ht="12.75" customHeight="1">
      <c r="A37" s="142" t="s">
        <v>221</v>
      </c>
      <c r="B37" s="323" t="s">
        <v>54</v>
      </c>
      <c r="C37" s="295"/>
      <c r="D37" s="295"/>
      <c r="E37" s="295"/>
      <c r="F37" s="295"/>
      <c r="G37" s="296"/>
      <c r="H37" s="158">
        <f>DB!B4</f>
        <v>0.2</v>
      </c>
      <c r="I37" s="145">
        <f t="shared" ref="I37:I44" si="0">$I$26*H37</f>
        <v>881.43</v>
      </c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</row>
    <row r="38" spans="1:23" ht="12.75" customHeight="1">
      <c r="A38" s="142" t="s">
        <v>223</v>
      </c>
      <c r="B38" s="323" t="s">
        <v>55</v>
      </c>
      <c r="C38" s="295"/>
      <c r="D38" s="295"/>
      <c r="E38" s="295"/>
      <c r="F38" s="295"/>
      <c r="G38" s="296"/>
      <c r="H38" s="158">
        <f>DB!B5</f>
        <v>2.5000000000000001E-2</v>
      </c>
      <c r="I38" s="145">
        <f t="shared" si="0"/>
        <v>110.17874999999999</v>
      </c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</row>
    <row r="39" spans="1:23" ht="12.75" customHeight="1">
      <c r="A39" s="142" t="s">
        <v>225</v>
      </c>
      <c r="B39" s="323" t="s">
        <v>56</v>
      </c>
      <c r="C39" s="295"/>
      <c r="D39" s="295"/>
      <c r="E39" s="295"/>
      <c r="F39" s="295"/>
      <c r="G39" s="296"/>
      <c r="H39" s="158">
        <f>DB!B6</f>
        <v>0.06</v>
      </c>
      <c r="I39" s="145">
        <f t="shared" si="0"/>
        <v>264.42899999999997</v>
      </c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</row>
    <row r="40" spans="1:23" ht="12.75" customHeight="1">
      <c r="A40" s="142" t="s">
        <v>227</v>
      </c>
      <c r="B40" s="323" t="s">
        <v>57</v>
      </c>
      <c r="C40" s="295"/>
      <c r="D40" s="295"/>
      <c r="E40" s="295"/>
      <c r="F40" s="295"/>
      <c r="G40" s="296"/>
      <c r="H40" s="158">
        <f>DB!B7</f>
        <v>1.4999999999999999E-2</v>
      </c>
      <c r="I40" s="145">
        <f t="shared" si="0"/>
        <v>66.107249999999993</v>
      </c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</row>
    <row r="41" spans="1:23" ht="12.75" customHeight="1">
      <c r="A41" s="142" t="s">
        <v>250</v>
      </c>
      <c r="B41" s="323" t="s">
        <v>58</v>
      </c>
      <c r="C41" s="295"/>
      <c r="D41" s="295"/>
      <c r="E41" s="295"/>
      <c r="F41" s="295"/>
      <c r="G41" s="296"/>
      <c r="H41" s="158">
        <f>DB!B8</f>
        <v>0.01</v>
      </c>
      <c r="I41" s="145">
        <f t="shared" si="0"/>
        <v>44.0715</v>
      </c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</row>
    <row r="42" spans="1:23" ht="12.75" customHeight="1">
      <c r="A42" s="142" t="s">
        <v>252</v>
      </c>
      <c r="B42" s="323" t="s">
        <v>59</v>
      </c>
      <c r="C42" s="295"/>
      <c r="D42" s="295"/>
      <c r="E42" s="295"/>
      <c r="F42" s="295"/>
      <c r="G42" s="296"/>
      <c r="H42" s="158">
        <f>DB!B9</f>
        <v>6.0000000000000001E-3</v>
      </c>
      <c r="I42" s="145">
        <f t="shared" si="0"/>
        <v>26.442899999999998</v>
      </c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</row>
    <row r="43" spans="1:23" ht="12.75" customHeight="1">
      <c r="A43" s="142" t="s">
        <v>263</v>
      </c>
      <c r="B43" s="323" t="s">
        <v>60</v>
      </c>
      <c r="C43" s="295"/>
      <c r="D43" s="295"/>
      <c r="E43" s="295"/>
      <c r="F43" s="295"/>
      <c r="G43" s="296"/>
      <c r="H43" s="158">
        <f>DB!B10</f>
        <v>2E-3</v>
      </c>
      <c r="I43" s="145">
        <f t="shared" si="0"/>
        <v>8.8142999999999994</v>
      </c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</row>
    <row r="44" spans="1:23" ht="12.75" customHeight="1">
      <c r="A44" s="142" t="s">
        <v>264</v>
      </c>
      <c r="B44" s="323" t="s">
        <v>61</v>
      </c>
      <c r="C44" s="295"/>
      <c r="D44" s="295"/>
      <c r="E44" s="295"/>
      <c r="F44" s="295"/>
      <c r="G44" s="296"/>
      <c r="H44" s="158">
        <f>DB!B11</f>
        <v>0.08</v>
      </c>
      <c r="I44" s="145">
        <f t="shared" si="0"/>
        <v>352.572</v>
      </c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</row>
    <row r="45" spans="1:23" ht="12.75" customHeight="1">
      <c r="A45" s="322" t="s">
        <v>265</v>
      </c>
      <c r="B45" s="295"/>
      <c r="C45" s="295"/>
      <c r="D45" s="295"/>
      <c r="E45" s="295"/>
      <c r="F45" s="295"/>
      <c r="G45" s="296"/>
      <c r="H45" s="159">
        <f>TRUNC(SUM(H37:H44),4)</f>
        <v>0.39800000000000002</v>
      </c>
      <c r="I45" s="147">
        <f>TRUNC(SUM(I37:I44),2)</f>
        <v>1754.04</v>
      </c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</row>
    <row r="46" spans="1:23" ht="12.75" customHeight="1">
      <c r="A46" s="321"/>
      <c r="B46" s="295"/>
      <c r="C46" s="295"/>
      <c r="D46" s="295"/>
      <c r="E46" s="295"/>
      <c r="F46" s="295"/>
      <c r="G46" s="295"/>
      <c r="H46" s="295"/>
      <c r="I46" s="295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</row>
    <row r="47" spans="1:23" ht="12.75" customHeight="1">
      <c r="A47" s="322" t="s">
        <v>266</v>
      </c>
      <c r="B47" s="295"/>
      <c r="C47" s="295"/>
      <c r="D47" s="295"/>
      <c r="E47" s="295"/>
      <c r="F47" s="295"/>
      <c r="G47" s="296"/>
      <c r="H47" s="155"/>
      <c r="I47" s="147" t="s">
        <v>245</v>
      </c>
      <c r="J47" s="26"/>
      <c r="K47" s="173" t="s">
        <v>369</v>
      </c>
      <c r="L47" s="32"/>
      <c r="M47" s="32"/>
      <c r="N47" s="32"/>
      <c r="O47" s="26"/>
      <c r="P47" s="26"/>
      <c r="Q47" s="26"/>
      <c r="R47" s="26"/>
      <c r="S47" s="26"/>
      <c r="T47" s="26"/>
      <c r="U47" s="26"/>
      <c r="V47" s="26"/>
      <c r="W47" s="26"/>
    </row>
    <row r="48" spans="1:23" ht="12.75" customHeight="1">
      <c r="A48" s="142"/>
      <c r="B48" s="161"/>
      <c r="C48" s="161"/>
      <c r="D48" s="162" t="s">
        <v>267</v>
      </c>
      <c r="E48" s="162" t="s">
        <v>268</v>
      </c>
      <c r="F48" s="162" t="s">
        <v>269</v>
      </c>
      <c r="G48" s="162" t="s">
        <v>270</v>
      </c>
      <c r="H48" s="161"/>
      <c r="I48" s="145"/>
      <c r="J48" s="26"/>
      <c r="K48" s="163"/>
      <c r="L48" s="163"/>
      <c r="M48" s="163"/>
      <c r="N48" s="163"/>
      <c r="O48" s="157"/>
      <c r="P48" s="26"/>
      <c r="Q48" s="26"/>
      <c r="R48" s="26"/>
      <c r="S48" s="26"/>
      <c r="T48" s="26"/>
      <c r="U48" s="26"/>
      <c r="V48" s="26"/>
      <c r="W48" s="26"/>
    </row>
    <row r="49" spans="1:23" ht="12.75" customHeight="1">
      <c r="A49" s="142" t="s">
        <v>221</v>
      </c>
      <c r="B49" s="161" t="s">
        <v>271</v>
      </c>
      <c r="C49" s="161"/>
      <c r="D49" s="161">
        <v>22</v>
      </c>
      <c r="E49" s="161">
        <v>2</v>
      </c>
      <c r="F49" s="164">
        <f>DB!B28</f>
        <v>4.5999999999999996</v>
      </c>
      <c r="G49" s="165">
        <v>0.06</v>
      </c>
      <c r="H49" s="166">
        <f>D49*E49*F49-(G49*I20)</f>
        <v>-62.028999999999996</v>
      </c>
      <c r="I49" s="167">
        <f>IF(H49&lt;0,0,H49)</f>
        <v>0</v>
      </c>
      <c r="J49" s="168" t="str">
        <f>IF(H49&lt;0,"*Não haverá pagamento VT, pois o desconto do benefício (6%) é maior que o custeio do transporte pelo colaborador.", )</f>
        <v>*Não haverá pagamento VT, pois o desconto do benefício (6%) é maior que o custeio do transporte pelo colaborador.</v>
      </c>
      <c r="K49" s="157"/>
      <c r="L49" s="157"/>
      <c r="M49" s="26"/>
      <c r="N49" s="26"/>
      <c r="P49" s="26"/>
      <c r="Q49" s="26"/>
      <c r="R49" s="26"/>
      <c r="S49" s="26"/>
      <c r="T49" s="26"/>
      <c r="U49" s="26"/>
      <c r="V49" s="26"/>
      <c r="W49" s="26"/>
    </row>
    <row r="50" spans="1:23" ht="12.75" customHeight="1">
      <c r="A50" s="142" t="s">
        <v>223</v>
      </c>
      <c r="B50" s="333" t="s">
        <v>272</v>
      </c>
      <c r="C50" s="296"/>
      <c r="D50" s="161">
        <v>22</v>
      </c>
      <c r="E50" s="161">
        <v>1</v>
      </c>
      <c r="F50" s="171">
        <f>DB!B25</f>
        <v>28</v>
      </c>
      <c r="G50" s="165">
        <v>0.1</v>
      </c>
      <c r="H50" s="141" t="s">
        <v>273</v>
      </c>
      <c r="I50" s="167">
        <f>(D50*E50*F50)*(100%-G50)</f>
        <v>554.4</v>
      </c>
      <c r="J50" s="26"/>
      <c r="K50" s="26"/>
      <c r="L50" s="26"/>
      <c r="M50" s="26"/>
      <c r="N50" s="233"/>
      <c r="P50" s="26"/>
      <c r="Q50" s="26"/>
      <c r="R50" s="26"/>
      <c r="S50" s="26"/>
      <c r="T50" s="26"/>
      <c r="U50" s="26"/>
      <c r="V50" s="26"/>
      <c r="W50" s="26"/>
    </row>
    <row r="51" spans="1:23" ht="12.75" customHeight="1">
      <c r="A51" s="142" t="s">
        <v>225</v>
      </c>
      <c r="B51" s="333" t="s">
        <v>274</v>
      </c>
      <c r="C51" s="295"/>
      <c r="D51" s="295"/>
      <c r="E51" s="295"/>
      <c r="F51" s="295"/>
      <c r="G51" s="296"/>
      <c r="H51" s="141" t="s">
        <v>273</v>
      </c>
      <c r="I51" s="167">
        <v>6</v>
      </c>
      <c r="J51" s="26"/>
      <c r="K51" s="26"/>
      <c r="L51" s="26"/>
      <c r="M51" s="26"/>
      <c r="N51" s="233"/>
      <c r="P51" s="26"/>
      <c r="Q51" s="26"/>
      <c r="R51" s="26"/>
      <c r="S51" s="26"/>
      <c r="T51" s="26"/>
      <c r="U51" s="26"/>
      <c r="V51" s="26"/>
      <c r="W51" s="26"/>
    </row>
    <row r="52" spans="1:23" ht="12.75" customHeight="1">
      <c r="A52" s="142" t="s">
        <v>227</v>
      </c>
      <c r="B52" s="323" t="s">
        <v>465</v>
      </c>
      <c r="C52" s="295"/>
      <c r="D52" s="295"/>
      <c r="E52" s="295"/>
      <c r="F52" s="295"/>
      <c r="G52" s="296"/>
      <c r="H52" s="141" t="s">
        <v>275</v>
      </c>
      <c r="I52" s="167">
        <v>19.899999999999999</v>
      </c>
      <c r="J52" s="26"/>
      <c r="K52" s="26"/>
      <c r="L52" s="26"/>
      <c r="M52" s="26"/>
      <c r="N52" s="172"/>
      <c r="P52" s="26"/>
      <c r="Q52" s="26"/>
      <c r="R52" s="26"/>
      <c r="S52" s="26"/>
      <c r="T52" s="26"/>
      <c r="U52" s="26"/>
      <c r="V52" s="26"/>
      <c r="W52" s="26"/>
    </row>
    <row r="53" spans="1:23" ht="12.75" customHeight="1">
      <c r="A53" s="142" t="s">
        <v>250</v>
      </c>
      <c r="B53" s="333" t="s">
        <v>253</v>
      </c>
      <c r="C53" s="295"/>
      <c r="D53" s="295"/>
      <c r="E53" s="295"/>
      <c r="F53" s="295"/>
      <c r="G53" s="296"/>
      <c r="H53" s="141" t="s">
        <v>273</v>
      </c>
      <c r="I53" s="145"/>
      <c r="J53" s="174"/>
      <c r="K53" s="32"/>
      <c r="L53" s="32"/>
      <c r="M53" s="32"/>
      <c r="N53" s="234"/>
      <c r="O53" s="39"/>
      <c r="P53" s="26"/>
      <c r="Q53" s="26"/>
      <c r="R53" s="26"/>
      <c r="S53" s="26"/>
      <c r="T53" s="26"/>
      <c r="U53" s="26"/>
      <c r="V53" s="26"/>
      <c r="W53" s="26"/>
    </row>
    <row r="54" spans="1:23" ht="12.75" customHeight="1">
      <c r="A54" s="322" t="s">
        <v>276</v>
      </c>
      <c r="B54" s="295"/>
      <c r="C54" s="295"/>
      <c r="D54" s="295"/>
      <c r="E54" s="295"/>
      <c r="F54" s="295"/>
      <c r="G54" s="295"/>
      <c r="H54" s="296"/>
      <c r="I54" s="147">
        <f>SUM(I49:I53)</f>
        <v>580.29999999999995</v>
      </c>
      <c r="J54" s="174"/>
      <c r="K54" s="26"/>
      <c r="L54" s="26"/>
      <c r="M54" s="26"/>
      <c r="N54" s="26"/>
      <c r="O54" s="233"/>
      <c r="P54" s="26"/>
      <c r="Q54" s="26"/>
      <c r="R54" s="26"/>
      <c r="S54" s="26"/>
      <c r="T54" s="26"/>
      <c r="U54" s="26"/>
      <c r="V54" s="26"/>
      <c r="W54" s="26"/>
    </row>
    <row r="55" spans="1:23" ht="12.75" customHeight="1">
      <c r="A55" s="321"/>
      <c r="B55" s="295"/>
      <c r="C55" s="295"/>
      <c r="D55" s="295"/>
      <c r="E55" s="295"/>
      <c r="F55" s="295"/>
      <c r="G55" s="295"/>
      <c r="H55" s="295"/>
      <c r="I55" s="295"/>
      <c r="J55" s="174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</row>
    <row r="56" spans="1:23" ht="12.75" customHeight="1">
      <c r="A56" s="316" t="s">
        <v>277</v>
      </c>
      <c r="B56" s="295"/>
      <c r="C56" s="295"/>
      <c r="D56" s="295"/>
      <c r="E56" s="295"/>
      <c r="F56" s="295"/>
      <c r="G56" s="295"/>
      <c r="H56" s="295"/>
      <c r="I56" s="29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</row>
    <row r="57" spans="1:23" ht="12.75" customHeight="1">
      <c r="A57" s="322" t="s">
        <v>278</v>
      </c>
      <c r="B57" s="295"/>
      <c r="C57" s="295"/>
      <c r="D57" s="295"/>
      <c r="E57" s="295"/>
      <c r="F57" s="295"/>
      <c r="G57" s="295"/>
      <c r="H57" s="296"/>
      <c r="I57" s="147" t="s">
        <v>245</v>
      </c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</row>
    <row r="58" spans="1:23" ht="12.75" customHeight="1">
      <c r="A58" s="142" t="s">
        <v>279</v>
      </c>
      <c r="B58" s="329" t="s">
        <v>280</v>
      </c>
      <c r="C58" s="295"/>
      <c r="D58" s="295"/>
      <c r="E58" s="295"/>
      <c r="F58" s="295"/>
      <c r="G58" s="295"/>
      <c r="H58" s="296"/>
      <c r="I58" s="145">
        <f>I34</f>
        <v>1245</v>
      </c>
      <c r="J58" s="26"/>
      <c r="K58" s="235"/>
      <c r="L58" s="235"/>
      <c r="M58" s="235"/>
      <c r="N58" s="235"/>
      <c r="O58" s="235"/>
      <c r="P58" s="235"/>
      <c r="Q58" s="26"/>
      <c r="R58" s="26"/>
      <c r="S58" s="26"/>
      <c r="T58" s="26"/>
      <c r="U58" s="26"/>
      <c r="V58" s="26"/>
      <c r="W58" s="26"/>
    </row>
    <row r="59" spans="1:23" ht="12.75" customHeight="1">
      <c r="A59" s="142" t="s">
        <v>281</v>
      </c>
      <c r="B59" s="329" t="s">
        <v>463</v>
      </c>
      <c r="C59" s="295"/>
      <c r="D59" s="295"/>
      <c r="E59" s="295"/>
      <c r="F59" s="295"/>
      <c r="G59" s="295"/>
      <c r="H59" s="296"/>
      <c r="I59" s="145">
        <f>I45</f>
        <v>1754.04</v>
      </c>
      <c r="J59" s="26"/>
      <c r="Q59" s="26"/>
      <c r="R59" s="26"/>
      <c r="S59" s="26"/>
      <c r="T59" s="26"/>
      <c r="U59" s="26"/>
      <c r="V59" s="26"/>
      <c r="W59" s="26"/>
    </row>
    <row r="60" spans="1:23" ht="12.75" customHeight="1">
      <c r="A60" s="142" t="s">
        <v>282</v>
      </c>
      <c r="B60" s="329" t="s">
        <v>283</v>
      </c>
      <c r="C60" s="295"/>
      <c r="D60" s="295"/>
      <c r="E60" s="295"/>
      <c r="F60" s="295"/>
      <c r="G60" s="295"/>
      <c r="H60" s="296"/>
      <c r="I60" s="145">
        <f>I54</f>
        <v>580.29999999999995</v>
      </c>
      <c r="J60" s="26"/>
      <c r="Q60" s="26"/>
      <c r="R60" s="26"/>
      <c r="S60" s="26"/>
      <c r="T60" s="26"/>
      <c r="U60" s="26"/>
      <c r="V60" s="26"/>
      <c r="W60" s="26"/>
    </row>
    <row r="61" spans="1:23" ht="12.75" customHeight="1">
      <c r="A61" s="322" t="s">
        <v>284</v>
      </c>
      <c r="B61" s="295"/>
      <c r="C61" s="295"/>
      <c r="D61" s="295"/>
      <c r="E61" s="295"/>
      <c r="F61" s="295"/>
      <c r="G61" s="295"/>
      <c r="H61" s="296"/>
      <c r="I61" s="147">
        <f>TRUNC(SUM(I58:I60),2)</f>
        <v>3579.34</v>
      </c>
      <c r="J61" s="26"/>
      <c r="Q61" s="26"/>
      <c r="R61" s="26"/>
      <c r="S61" s="26"/>
      <c r="T61" s="26"/>
      <c r="U61" s="26"/>
      <c r="V61" s="26"/>
      <c r="W61" s="26"/>
    </row>
    <row r="62" spans="1:23" ht="12.75" customHeight="1">
      <c r="A62" s="373"/>
      <c r="B62" s="374"/>
      <c r="C62" s="374"/>
      <c r="D62" s="374"/>
      <c r="E62" s="374"/>
      <c r="F62" s="374"/>
      <c r="G62" s="374"/>
      <c r="H62" s="374"/>
      <c r="I62" s="374"/>
      <c r="J62" s="26"/>
      <c r="Q62" s="26"/>
      <c r="R62" s="26"/>
      <c r="S62" s="26"/>
      <c r="T62" s="26"/>
      <c r="U62" s="26"/>
      <c r="V62" s="26"/>
      <c r="W62" s="26"/>
    </row>
    <row r="63" spans="1:23" ht="12.75" customHeight="1">
      <c r="A63" s="316" t="s">
        <v>285</v>
      </c>
      <c r="B63" s="295"/>
      <c r="C63" s="295"/>
      <c r="D63" s="295"/>
      <c r="E63" s="295"/>
      <c r="F63" s="295"/>
      <c r="G63" s="295"/>
      <c r="H63" s="295"/>
      <c r="I63" s="296"/>
      <c r="J63" s="26"/>
      <c r="Q63" s="26"/>
      <c r="R63" s="26"/>
      <c r="S63" s="26"/>
      <c r="T63" s="26"/>
      <c r="U63" s="26"/>
      <c r="V63" s="26"/>
      <c r="W63" s="26"/>
    </row>
    <row r="64" spans="1:23" ht="12.75" customHeight="1">
      <c r="A64" s="142">
        <v>3</v>
      </c>
      <c r="B64" s="322" t="s">
        <v>286</v>
      </c>
      <c r="C64" s="295"/>
      <c r="D64" s="295"/>
      <c r="E64" s="295"/>
      <c r="F64" s="295"/>
      <c r="G64" s="296"/>
      <c r="H64" s="144" t="s">
        <v>244</v>
      </c>
      <c r="I64" s="147" t="s">
        <v>245</v>
      </c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</row>
    <row r="65" spans="1:23" ht="12.75" customHeight="1">
      <c r="A65" s="142" t="s">
        <v>221</v>
      </c>
      <c r="B65" s="323" t="s">
        <v>287</v>
      </c>
      <c r="C65" s="295"/>
      <c r="D65" s="295"/>
      <c r="E65" s="295"/>
      <c r="F65" s="295"/>
      <c r="G65" s="296"/>
      <c r="H65" s="146">
        <v>4.1999999999999997E-3</v>
      </c>
      <c r="I65" s="145">
        <f t="shared" ref="I65:I70" si="1">$I$26*H65</f>
        <v>18.510029999999997</v>
      </c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</row>
    <row r="66" spans="1:23" ht="12.75" customHeight="1">
      <c r="A66" s="142" t="s">
        <v>223</v>
      </c>
      <c r="B66" s="323" t="s">
        <v>288</v>
      </c>
      <c r="C66" s="295"/>
      <c r="D66" s="295"/>
      <c r="E66" s="295"/>
      <c r="F66" s="295"/>
      <c r="G66" s="296"/>
      <c r="H66" s="158">
        <v>3.4000000000000002E-4</v>
      </c>
      <c r="I66" s="145">
        <f t="shared" si="1"/>
        <v>1.4984310000000001</v>
      </c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</row>
    <row r="67" spans="1:23" ht="12.75" customHeight="1">
      <c r="A67" s="142" t="s">
        <v>225</v>
      </c>
      <c r="B67" s="323" t="s">
        <v>289</v>
      </c>
      <c r="C67" s="295"/>
      <c r="D67" s="295"/>
      <c r="E67" s="295"/>
      <c r="F67" s="295"/>
      <c r="G67" s="296"/>
      <c r="H67" s="158">
        <v>1.2999999999999999E-4</v>
      </c>
      <c r="I67" s="145">
        <f t="shared" si="1"/>
        <v>0.57292949999999987</v>
      </c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</row>
    <row r="68" spans="1:23" ht="12.75" customHeight="1">
      <c r="A68" s="142" t="s">
        <v>227</v>
      </c>
      <c r="B68" s="323" t="s">
        <v>290</v>
      </c>
      <c r="C68" s="295"/>
      <c r="D68" s="295"/>
      <c r="E68" s="295"/>
      <c r="F68" s="295"/>
      <c r="G68" s="296"/>
      <c r="H68" s="146">
        <v>1.9400000000000001E-2</v>
      </c>
      <c r="I68" s="145">
        <f t="shared" si="1"/>
        <v>85.498709999999988</v>
      </c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</row>
    <row r="69" spans="1:23" ht="12.75" customHeight="1">
      <c r="A69" s="142" t="s">
        <v>250</v>
      </c>
      <c r="B69" s="323" t="s">
        <v>291</v>
      </c>
      <c r="C69" s="295"/>
      <c r="D69" s="295"/>
      <c r="E69" s="295"/>
      <c r="F69" s="295"/>
      <c r="G69" s="296"/>
      <c r="H69" s="151">
        <f>TRUNC(H68*H45,4)</f>
        <v>7.7000000000000002E-3</v>
      </c>
      <c r="I69" s="145">
        <f t="shared" si="1"/>
        <v>33.935054999999998</v>
      </c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</row>
    <row r="70" spans="1:23" ht="12.75" customHeight="1">
      <c r="A70" s="142" t="s">
        <v>252</v>
      </c>
      <c r="B70" s="323" t="s">
        <v>292</v>
      </c>
      <c r="C70" s="295"/>
      <c r="D70" s="295"/>
      <c r="E70" s="295"/>
      <c r="F70" s="295"/>
      <c r="G70" s="296"/>
      <c r="H70" s="158">
        <v>6.2E-4</v>
      </c>
      <c r="I70" s="145">
        <f t="shared" si="1"/>
        <v>2.7324329999999999</v>
      </c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</row>
    <row r="71" spans="1:23" ht="12.75" customHeight="1">
      <c r="A71" s="322" t="s">
        <v>293</v>
      </c>
      <c r="B71" s="295"/>
      <c r="C71" s="295"/>
      <c r="D71" s="295"/>
      <c r="E71" s="295"/>
      <c r="F71" s="295"/>
      <c r="G71" s="296"/>
      <c r="H71" s="155">
        <f>TRUNC(SUM(H65:H70),4)</f>
        <v>3.2300000000000002E-2</v>
      </c>
      <c r="I71" s="147">
        <f>TRUNC(SUM(I65:I70),2)</f>
        <v>142.74</v>
      </c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</row>
    <row r="72" spans="1:23" ht="12.75" customHeight="1">
      <c r="A72" s="322"/>
      <c r="B72" s="295"/>
      <c r="C72" s="295"/>
      <c r="D72" s="295"/>
      <c r="E72" s="295"/>
      <c r="F72" s="295"/>
      <c r="G72" s="295"/>
      <c r="H72" s="295"/>
      <c r="I72" s="295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</row>
    <row r="73" spans="1:23" ht="12.75" customHeight="1">
      <c r="A73" s="316" t="s">
        <v>294</v>
      </c>
      <c r="B73" s="295"/>
      <c r="C73" s="295"/>
      <c r="D73" s="295"/>
      <c r="E73" s="295"/>
      <c r="F73" s="295"/>
      <c r="G73" s="295"/>
      <c r="H73" s="295"/>
      <c r="I73" s="29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</row>
    <row r="74" spans="1:23" ht="12.75" customHeight="1">
      <c r="A74" s="322" t="s">
        <v>295</v>
      </c>
      <c r="B74" s="295"/>
      <c r="C74" s="295"/>
      <c r="D74" s="295"/>
      <c r="E74" s="295"/>
      <c r="F74" s="295"/>
      <c r="G74" s="296"/>
      <c r="H74" s="144" t="s">
        <v>244</v>
      </c>
      <c r="I74" s="147" t="s">
        <v>245</v>
      </c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</row>
    <row r="75" spans="1:23" ht="12.75" customHeight="1">
      <c r="A75" s="142" t="s">
        <v>221</v>
      </c>
      <c r="B75" s="323" t="s">
        <v>296</v>
      </c>
      <c r="C75" s="295"/>
      <c r="D75" s="295"/>
      <c r="E75" s="295"/>
      <c r="F75" s="295"/>
      <c r="G75" s="296"/>
      <c r="H75" s="146">
        <v>0</v>
      </c>
      <c r="I75" s="145">
        <f t="shared" ref="I75:I79" si="2">TRUNC(H75*$I$26,2)</f>
        <v>0</v>
      </c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</row>
    <row r="76" spans="1:23" ht="12.75" customHeight="1">
      <c r="A76" s="142" t="s">
        <v>223</v>
      </c>
      <c r="B76" s="323" t="s">
        <v>297</v>
      </c>
      <c r="C76" s="295"/>
      <c r="D76" s="295"/>
      <c r="E76" s="295"/>
      <c r="F76" s="295"/>
      <c r="G76" s="296"/>
      <c r="H76" s="146">
        <v>8.2000000000000007E-3</v>
      </c>
      <c r="I76" s="145">
        <f t="shared" si="2"/>
        <v>36.130000000000003</v>
      </c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</row>
    <row r="77" spans="1:23" ht="12.75" customHeight="1">
      <c r="A77" s="142" t="s">
        <v>225</v>
      </c>
      <c r="B77" s="323" t="s">
        <v>298</v>
      </c>
      <c r="C77" s="295"/>
      <c r="D77" s="295"/>
      <c r="E77" s="295"/>
      <c r="F77" s="295"/>
      <c r="G77" s="296"/>
      <c r="H77" s="146">
        <v>2.0000000000000001E-4</v>
      </c>
      <c r="I77" s="145">
        <f t="shared" si="2"/>
        <v>0.88</v>
      </c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</row>
    <row r="78" spans="1:23" ht="12.75" customHeight="1">
      <c r="A78" s="142" t="s">
        <v>227</v>
      </c>
      <c r="B78" s="323" t="s">
        <v>370</v>
      </c>
      <c r="C78" s="295"/>
      <c r="D78" s="295"/>
      <c r="E78" s="295"/>
      <c r="F78" s="295"/>
      <c r="G78" s="296"/>
      <c r="H78" s="146">
        <v>2.9999999999999997E-4</v>
      </c>
      <c r="I78" s="145">
        <f t="shared" si="2"/>
        <v>1.32</v>
      </c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</row>
    <row r="79" spans="1:23" ht="12.75" customHeight="1">
      <c r="A79" s="142" t="s">
        <v>250</v>
      </c>
      <c r="B79" s="323" t="s">
        <v>300</v>
      </c>
      <c r="C79" s="295"/>
      <c r="D79" s="295"/>
      <c r="E79" s="295"/>
      <c r="F79" s="295"/>
      <c r="G79" s="296"/>
      <c r="H79" s="146">
        <v>1E-3</v>
      </c>
      <c r="I79" s="145">
        <f t="shared" si="2"/>
        <v>4.4000000000000004</v>
      </c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</row>
    <row r="80" spans="1:23" ht="12.75" customHeight="1">
      <c r="A80" s="142" t="s">
        <v>252</v>
      </c>
      <c r="B80" s="323" t="s">
        <v>301</v>
      </c>
      <c r="C80" s="295"/>
      <c r="D80" s="295"/>
      <c r="E80" s="295"/>
      <c r="F80" s="295"/>
      <c r="G80" s="296"/>
      <c r="H80" s="146"/>
      <c r="I80" s="145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</row>
    <row r="81" spans="1:23" ht="12.75" customHeight="1">
      <c r="B81" s="383" t="s">
        <v>302</v>
      </c>
      <c r="C81" s="292"/>
      <c r="D81" s="292"/>
      <c r="E81" s="292"/>
      <c r="F81" s="292"/>
      <c r="G81" s="292"/>
      <c r="H81" s="155">
        <f>TRUNC(SUM(H75:H80),4)</f>
        <v>9.7000000000000003E-3</v>
      </c>
      <c r="I81" s="147">
        <f>TRUNC(SUM(I75:I80),2)</f>
        <v>42.73</v>
      </c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</row>
    <row r="82" spans="1:23" ht="12.75" customHeight="1">
      <c r="A82" s="175" t="s">
        <v>263</v>
      </c>
      <c r="B82" s="368" t="s">
        <v>303</v>
      </c>
      <c r="C82" s="295"/>
      <c r="D82" s="295"/>
      <c r="E82" s="295"/>
      <c r="F82" s="295"/>
      <c r="G82" s="296"/>
      <c r="H82" s="176">
        <f>TRUNC(H81*H45,4)</f>
        <v>3.8E-3</v>
      </c>
      <c r="I82" s="177">
        <f>TRUNC(H82*I26,2)</f>
        <v>16.739999999999998</v>
      </c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</row>
    <row r="83" spans="1:23" ht="12.75" customHeight="1">
      <c r="A83" s="322" t="s">
        <v>304</v>
      </c>
      <c r="B83" s="295"/>
      <c r="C83" s="295"/>
      <c r="D83" s="295"/>
      <c r="E83" s="295"/>
      <c r="F83" s="295"/>
      <c r="G83" s="296"/>
      <c r="H83" s="176">
        <f>TRUNC(H81+H82,4)</f>
        <v>1.35E-2</v>
      </c>
      <c r="I83" s="177">
        <f>TRUNC(I81+I82,2)</f>
        <v>59.47</v>
      </c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</row>
    <row r="84" spans="1:23" ht="12.75" customHeight="1">
      <c r="A84" s="142"/>
      <c r="B84" s="142"/>
      <c r="C84" s="142"/>
      <c r="D84" s="142"/>
      <c r="E84" s="142"/>
      <c r="F84" s="142"/>
      <c r="G84" s="142"/>
      <c r="H84" s="178"/>
      <c r="I84" s="178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</row>
    <row r="85" spans="1:23" ht="12.75" customHeight="1">
      <c r="A85" s="322" t="s">
        <v>305</v>
      </c>
      <c r="B85" s="295"/>
      <c r="C85" s="295"/>
      <c r="D85" s="295"/>
      <c r="E85" s="295"/>
      <c r="F85" s="295"/>
      <c r="G85" s="296"/>
      <c r="H85" s="144" t="s">
        <v>244</v>
      </c>
      <c r="I85" s="144" t="s">
        <v>245</v>
      </c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</row>
    <row r="86" spans="1:23" ht="12.75" customHeight="1">
      <c r="A86" s="142" t="s">
        <v>221</v>
      </c>
      <c r="B86" s="323" t="s">
        <v>306</v>
      </c>
      <c r="C86" s="295"/>
      <c r="D86" s="295"/>
      <c r="E86" s="295"/>
      <c r="F86" s="295"/>
      <c r="G86" s="296"/>
      <c r="H86" s="146">
        <v>0</v>
      </c>
      <c r="I86" s="145">
        <f>$I$26*H86</f>
        <v>0</v>
      </c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</row>
    <row r="87" spans="1:23" ht="12.75" customHeight="1">
      <c r="A87" s="142" t="s">
        <v>223</v>
      </c>
      <c r="B87" s="323" t="s">
        <v>307</v>
      </c>
      <c r="C87" s="295"/>
      <c r="D87" s="295"/>
      <c r="E87" s="295"/>
      <c r="F87" s="295"/>
      <c r="G87" s="296"/>
      <c r="H87" s="155">
        <v>0</v>
      </c>
      <c r="I87" s="147">
        <v>0</v>
      </c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</row>
    <row r="88" spans="1:23" ht="12.75" customHeight="1">
      <c r="A88" s="322" t="s">
        <v>308</v>
      </c>
      <c r="B88" s="295"/>
      <c r="C88" s="295"/>
      <c r="D88" s="295"/>
      <c r="E88" s="295"/>
      <c r="F88" s="295"/>
      <c r="G88" s="296"/>
      <c r="H88" s="155">
        <f>TRUNC(SUM(H86),4)</f>
        <v>0</v>
      </c>
      <c r="I88" s="147">
        <f>TRUNC(SUM(I86),2)</f>
        <v>0</v>
      </c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</row>
    <row r="89" spans="1:23" ht="12.75" customHeight="1">
      <c r="A89" s="384"/>
      <c r="B89" s="302"/>
      <c r="C89" s="302"/>
      <c r="D89" s="302"/>
      <c r="E89" s="302"/>
      <c r="F89" s="302"/>
      <c r="G89" s="302"/>
      <c r="H89" s="302"/>
      <c r="I89" s="302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</row>
    <row r="90" spans="1:23" ht="12.75" customHeight="1">
      <c r="A90" s="316" t="s">
        <v>309</v>
      </c>
      <c r="B90" s="295"/>
      <c r="C90" s="295"/>
      <c r="D90" s="295"/>
      <c r="E90" s="295"/>
      <c r="F90" s="295"/>
      <c r="G90" s="295"/>
      <c r="H90" s="295"/>
      <c r="I90" s="29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</row>
    <row r="91" spans="1:23" ht="12.75" customHeight="1">
      <c r="A91" s="322" t="s">
        <v>310</v>
      </c>
      <c r="B91" s="295"/>
      <c r="C91" s="295"/>
      <c r="D91" s="295"/>
      <c r="E91" s="295"/>
      <c r="F91" s="295"/>
      <c r="G91" s="295"/>
      <c r="H91" s="296"/>
      <c r="I91" s="147" t="s">
        <v>245</v>
      </c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</row>
    <row r="92" spans="1:23" ht="12.75" customHeight="1">
      <c r="A92" s="142" t="s">
        <v>311</v>
      </c>
      <c r="B92" s="329" t="s">
        <v>312</v>
      </c>
      <c r="C92" s="295"/>
      <c r="D92" s="295"/>
      <c r="E92" s="295"/>
      <c r="F92" s="295"/>
      <c r="G92" s="295"/>
      <c r="H92" s="296"/>
      <c r="I92" s="145">
        <f>I83</f>
        <v>59.47</v>
      </c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</row>
    <row r="93" spans="1:23" ht="12.75" customHeight="1">
      <c r="A93" s="142" t="s">
        <v>313</v>
      </c>
      <c r="B93" s="329" t="s">
        <v>314</v>
      </c>
      <c r="C93" s="295"/>
      <c r="D93" s="295"/>
      <c r="E93" s="295"/>
      <c r="F93" s="295"/>
      <c r="G93" s="295"/>
      <c r="H93" s="296"/>
      <c r="I93" s="145">
        <f>I88</f>
        <v>0</v>
      </c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</row>
    <row r="94" spans="1:23" ht="12.75" customHeight="1">
      <c r="A94" s="322" t="s">
        <v>315</v>
      </c>
      <c r="B94" s="295"/>
      <c r="C94" s="295"/>
      <c r="D94" s="295"/>
      <c r="E94" s="295"/>
      <c r="F94" s="295"/>
      <c r="G94" s="295"/>
      <c r="H94" s="296"/>
      <c r="I94" s="147">
        <f>TRUNC(SUM(I92:I93),2)</f>
        <v>59.47</v>
      </c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</row>
    <row r="95" spans="1:23" ht="12.75" customHeight="1">
      <c r="A95" s="373"/>
      <c r="B95" s="374"/>
      <c r="C95" s="374"/>
      <c r="D95" s="374"/>
      <c r="E95" s="374"/>
      <c r="F95" s="374"/>
      <c r="G95" s="374"/>
      <c r="H95" s="374"/>
      <c r="I95" s="374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</row>
    <row r="96" spans="1:23" ht="12.75" customHeight="1">
      <c r="A96" s="316" t="s">
        <v>316</v>
      </c>
      <c r="B96" s="295"/>
      <c r="C96" s="295"/>
      <c r="D96" s="295"/>
      <c r="E96" s="295"/>
      <c r="F96" s="295"/>
      <c r="G96" s="295"/>
      <c r="H96" s="295"/>
      <c r="I96" s="29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</row>
    <row r="97" spans="1:23" ht="12.75" customHeight="1">
      <c r="A97" s="142">
        <v>5</v>
      </c>
      <c r="B97" s="322" t="s">
        <v>317</v>
      </c>
      <c r="C97" s="295"/>
      <c r="D97" s="295"/>
      <c r="E97" s="295"/>
      <c r="F97" s="295"/>
      <c r="G97" s="296"/>
      <c r="H97" s="144"/>
      <c r="I97" s="147" t="s">
        <v>245</v>
      </c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</row>
    <row r="98" spans="1:23" ht="12.75" customHeight="1">
      <c r="A98" s="142" t="s">
        <v>221</v>
      </c>
      <c r="B98" s="333" t="s">
        <v>318</v>
      </c>
      <c r="C98" s="295"/>
      <c r="D98" s="295"/>
      <c r="E98" s="295"/>
      <c r="F98" s="295"/>
      <c r="G98" s="296"/>
      <c r="H98" s="141" t="s">
        <v>273</v>
      </c>
      <c r="I98" s="145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</row>
    <row r="99" spans="1:23" ht="12.75" customHeight="1">
      <c r="A99" s="142" t="s">
        <v>223</v>
      </c>
      <c r="B99" s="333" t="s">
        <v>319</v>
      </c>
      <c r="C99" s="295"/>
      <c r="D99" s="295"/>
      <c r="E99" s="295"/>
      <c r="F99" s="295"/>
      <c r="G99" s="296"/>
      <c r="H99" s="141" t="s">
        <v>273</v>
      </c>
      <c r="I99" s="145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</row>
    <row r="100" spans="1:23" ht="12.75" customHeight="1">
      <c r="A100" s="175" t="s">
        <v>225</v>
      </c>
      <c r="B100" s="333" t="s">
        <v>320</v>
      </c>
      <c r="C100" s="295"/>
      <c r="D100" s="295"/>
      <c r="E100" s="295"/>
      <c r="F100" s="295"/>
      <c r="G100" s="296"/>
      <c r="H100" s="141" t="s">
        <v>273</v>
      </c>
      <c r="I100" s="145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</row>
    <row r="101" spans="1:23" ht="12.75" customHeight="1">
      <c r="A101" s="175" t="s">
        <v>227</v>
      </c>
      <c r="B101" s="333" t="s">
        <v>253</v>
      </c>
      <c r="C101" s="295"/>
      <c r="D101" s="295"/>
      <c r="E101" s="295"/>
      <c r="F101" s="295"/>
      <c r="G101" s="296"/>
      <c r="H101" s="141" t="s">
        <v>273</v>
      </c>
      <c r="I101" s="145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</row>
    <row r="102" spans="1:23" ht="12.75" customHeight="1">
      <c r="A102" s="322" t="s">
        <v>321</v>
      </c>
      <c r="B102" s="295"/>
      <c r="C102" s="295"/>
      <c r="D102" s="295"/>
      <c r="E102" s="295"/>
      <c r="F102" s="295"/>
      <c r="G102" s="296"/>
      <c r="H102" s="155" t="s">
        <v>273</v>
      </c>
      <c r="I102" s="147">
        <f>TRUNC(SUM(I98:I101),2)</f>
        <v>0</v>
      </c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</row>
    <row r="103" spans="1:23" ht="12.75" customHeight="1">
      <c r="A103" s="373"/>
      <c r="B103" s="374"/>
      <c r="C103" s="374"/>
      <c r="D103" s="374"/>
      <c r="E103" s="374"/>
      <c r="F103" s="374"/>
      <c r="G103" s="374"/>
      <c r="H103" s="374"/>
      <c r="I103" s="374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</row>
    <row r="104" spans="1:23" ht="12.75" customHeight="1">
      <c r="A104" s="316" t="s">
        <v>322</v>
      </c>
      <c r="B104" s="295"/>
      <c r="C104" s="295"/>
      <c r="D104" s="295"/>
      <c r="E104" s="295"/>
      <c r="F104" s="295"/>
      <c r="G104" s="295"/>
      <c r="H104" s="295"/>
      <c r="I104" s="29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</row>
    <row r="105" spans="1:23" ht="12.75" customHeight="1">
      <c r="A105" s="142">
        <v>6</v>
      </c>
      <c r="B105" s="322" t="s">
        <v>323</v>
      </c>
      <c r="C105" s="295"/>
      <c r="D105" s="295"/>
      <c r="E105" s="295"/>
      <c r="F105" s="295"/>
      <c r="G105" s="296"/>
      <c r="H105" s="144" t="s">
        <v>244</v>
      </c>
      <c r="I105" s="147" t="s">
        <v>245</v>
      </c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</row>
    <row r="106" spans="1:23" ht="12.75" customHeight="1">
      <c r="A106" s="142" t="s">
        <v>221</v>
      </c>
      <c r="B106" s="323" t="s">
        <v>324</v>
      </c>
      <c r="C106" s="295"/>
      <c r="D106" s="295"/>
      <c r="E106" s="295"/>
      <c r="F106" s="295"/>
      <c r="G106" s="296"/>
      <c r="H106" s="158">
        <f>DB!B14</f>
        <v>0.05</v>
      </c>
      <c r="I106" s="145">
        <f>TRUNC((I26+I61+I71+I94+I102)*H106,2)</f>
        <v>409.43</v>
      </c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</row>
    <row r="107" spans="1:23" ht="12.75" customHeight="1">
      <c r="A107" s="142" t="s">
        <v>223</v>
      </c>
      <c r="B107" s="323" t="s">
        <v>79</v>
      </c>
      <c r="C107" s="295"/>
      <c r="D107" s="295"/>
      <c r="E107" s="295"/>
      <c r="F107" s="295"/>
      <c r="G107" s="296"/>
      <c r="H107" s="158">
        <f>DB!B15</f>
        <v>0.1</v>
      </c>
      <c r="I107" s="145">
        <f>TRUNC((I26+I61+I71+I94+I102+I106)*H107,2)</f>
        <v>859.81</v>
      </c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</row>
    <row r="108" spans="1:23" ht="12.75" customHeight="1">
      <c r="A108" s="142" t="s">
        <v>225</v>
      </c>
      <c r="B108" s="369" t="s">
        <v>65</v>
      </c>
      <c r="C108" s="295"/>
      <c r="D108" s="295"/>
      <c r="E108" s="295"/>
      <c r="F108" s="295"/>
      <c r="G108" s="296"/>
      <c r="H108" s="158"/>
      <c r="I108" s="145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</row>
    <row r="109" spans="1:23" ht="12.75" customHeight="1">
      <c r="A109" s="142" t="s">
        <v>325</v>
      </c>
      <c r="B109" s="323" t="s">
        <v>66</v>
      </c>
      <c r="C109" s="295"/>
      <c r="D109" s="295"/>
      <c r="E109" s="295"/>
      <c r="F109" s="295"/>
      <c r="G109" s="296"/>
      <c r="H109" s="158">
        <f>DB!B18</f>
        <v>1.6500000000000001E-2</v>
      </c>
      <c r="I109" s="145">
        <f>TRUNC(H109*I120,2)</f>
        <v>181.98</v>
      </c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</row>
    <row r="110" spans="1:23" ht="12.75" customHeight="1">
      <c r="A110" s="142" t="s">
        <v>326</v>
      </c>
      <c r="B110" s="323" t="s">
        <v>67</v>
      </c>
      <c r="C110" s="295"/>
      <c r="D110" s="295"/>
      <c r="E110" s="295"/>
      <c r="F110" s="295"/>
      <c r="G110" s="296"/>
      <c r="H110" s="158">
        <f>DB!B19</f>
        <v>7.5999999999999998E-2</v>
      </c>
      <c r="I110" s="145">
        <f>TRUNC(H110*I120,2)</f>
        <v>838.25</v>
      </c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</row>
    <row r="111" spans="1:23" ht="12.75" customHeight="1">
      <c r="A111" s="142" t="s">
        <v>327</v>
      </c>
      <c r="B111" s="323" t="s">
        <v>68</v>
      </c>
      <c r="C111" s="295"/>
      <c r="D111" s="295"/>
      <c r="E111" s="295"/>
      <c r="F111" s="295"/>
      <c r="G111" s="296"/>
      <c r="H111" s="158">
        <f>DB!B20</f>
        <v>0.05</v>
      </c>
      <c r="I111" s="145">
        <f>TRUNC(H111*I120,2)</f>
        <v>551.48</v>
      </c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</row>
    <row r="112" spans="1:23" ht="12.75" customHeight="1">
      <c r="A112" s="143" t="s">
        <v>328</v>
      </c>
      <c r="B112" s="335" t="s">
        <v>69</v>
      </c>
      <c r="C112" s="295"/>
      <c r="D112" s="295"/>
      <c r="E112" s="295"/>
      <c r="F112" s="295"/>
      <c r="G112" s="296"/>
      <c r="H112" s="158">
        <f>DB!B21</f>
        <v>0</v>
      </c>
      <c r="I112" s="145">
        <f>H112*I120</f>
        <v>0</v>
      </c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</row>
    <row r="113" spans="1:23" ht="12.75" customHeight="1">
      <c r="A113" s="322" t="s">
        <v>329</v>
      </c>
      <c r="B113" s="295"/>
      <c r="C113" s="295"/>
      <c r="D113" s="295"/>
      <c r="E113" s="295"/>
      <c r="F113" s="295"/>
      <c r="G113" s="296"/>
      <c r="H113" s="158">
        <f>TRUNC(SUM(H106:H111),4)</f>
        <v>0.29249999999999998</v>
      </c>
      <c r="I113" s="147">
        <f>TRUNC(SUM(I106:I112),2)</f>
        <v>2840.95</v>
      </c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</row>
    <row r="114" spans="1:23" ht="12.75" customHeight="1">
      <c r="A114" s="179"/>
      <c r="B114" s="375"/>
      <c r="C114" s="292"/>
      <c r="D114" s="292"/>
      <c r="E114" s="292"/>
      <c r="F114" s="292"/>
      <c r="G114" s="292"/>
      <c r="H114" s="292"/>
      <c r="I114" s="292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</row>
    <row r="115" spans="1:23" ht="12.75" customHeight="1">
      <c r="A115" s="180" t="s">
        <v>330</v>
      </c>
      <c r="B115" s="336" t="s">
        <v>331</v>
      </c>
      <c r="C115" s="337"/>
      <c r="D115" s="337"/>
      <c r="E115" s="337"/>
      <c r="F115" s="337"/>
      <c r="G115" s="337"/>
      <c r="H115" s="181">
        <f>TRUNC(H109+H110+H111+H112,4)</f>
        <v>0.14249999999999999</v>
      </c>
      <c r="I115" s="223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</row>
    <row r="116" spans="1:23" ht="12.75" customHeight="1">
      <c r="A116" s="183"/>
      <c r="B116" s="338">
        <v>100</v>
      </c>
      <c r="C116" s="292"/>
      <c r="D116" s="292"/>
      <c r="E116" s="292"/>
      <c r="F116" s="292"/>
      <c r="G116" s="292"/>
      <c r="H116" s="185"/>
      <c r="I116" s="224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</row>
    <row r="117" spans="1:23" ht="12.75" customHeight="1">
      <c r="A117" s="187"/>
      <c r="B117" s="184"/>
      <c r="C117" s="184"/>
      <c r="D117" s="184"/>
      <c r="E117" s="184"/>
      <c r="F117" s="184"/>
      <c r="G117" s="184"/>
      <c r="H117" s="185"/>
      <c r="I117" s="224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</row>
    <row r="118" spans="1:23" ht="12.75" customHeight="1">
      <c r="A118" s="183" t="s">
        <v>332</v>
      </c>
      <c r="B118" s="338" t="s">
        <v>333</v>
      </c>
      <c r="C118" s="292"/>
      <c r="D118" s="292"/>
      <c r="E118" s="292"/>
      <c r="F118" s="292"/>
      <c r="G118" s="292"/>
      <c r="H118" s="185"/>
      <c r="I118" s="224">
        <f>TRUNC(I131+I106+I107,2)</f>
        <v>9457.94</v>
      </c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</row>
    <row r="119" spans="1:23" ht="12.75" customHeight="1">
      <c r="A119" s="183"/>
      <c r="B119" s="184"/>
      <c r="C119" s="184"/>
      <c r="D119" s="184"/>
      <c r="E119" s="184"/>
      <c r="F119" s="184"/>
      <c r="G119" s="184"/>
      <c r="H119" s="185"/>
      <c r="I119" s="224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</row>
    <row r="120" spans="1:23" ht="12.75" customHeight="1">
      <c r="A120" s="183" t="s">
        <v>334</v>
      </c>
      <c r="B120" s="338" t="s">
        <v>335</v>
      </c>
      <c r="C120" s="292"/>
      <c r="D120" s="292"/>
      <c r="E120" s="292"/>
      <c r="F120" s="292"/>
      <c r="G120" s="292"/>
      <c r="H120" s="185"/>
      <c r="I120" s="224">
        <f>TRUNC(I118/(1-H115),2)</f>
        <v>11029.66</v>
      </c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</row>
    <row r="121" spans="1:23" ht="12.75" customHeight="1">
      <c r="A121" s="183"/>
      <c r="B121" s="184"/>
      <c r="C121" s="184"/>
      <c r="D121" s="184"/>
      <c r="E121" s="184"/>
      <c r="F121" s="184"/>
      <c r="G121" s="184"/>
      <c r="H121" s="185"/>
      <c r="I121" s="224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</row>
    <row r="122" spans="1:23" ht="12.75" customHeight="1">
      <c r="A122" s="188"/>
      <c r="B122" s="339" t="s">
        <v>336</v>
      </c>
      <c r="C122" s="340"/>
      <c r="D122" s="340"/>
      <c r="E122" s="340"/>
      <c r="F122" s="340"/>
      <c r="G122" s="340"/>
      <c r="H122" s="189"/>
      <c r="I122" s="225">
        <f>TRUNC(I120-I118,2)</f>
        <v>1571.72</v>
      </c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</row>
    <row r="123" spans="1:23" ht="12.75" customHeight="1">
      <c r="A123" s="179"/>
      <c r="B123" s="179"/>
      <c r="C123" s="179"/>
      <c r="D123" s="179"/>
      <c r="E123" s="179"/>
      <c r="F123" s="179"/>
      <c r="G123" s="179"/>
      <c r="H123" s="191"/>
      <c r="I123" s="221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</row>
    <row r="124" spans="1:23" ht="12.75" customHeight="1">
      <c r="A124" s="316" t="s">
        <v>337</v>
      </c>
      <c r="B124" s="295"/>
      <c r="C124" s="295"/>
      <c r="D124" s="295"/>
      <c r="E124" s="295"/>
      <c r="F124" s="295"/>
      <c r="G124" s="295"/>
      <c r="H124" s="295"/>
      <c r="I124" s="29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</row>
    <row r="125" spans="1:23" ht="12.75" customHeight="1">
      <c r="A125" s="322" t="s">
        <v>338</v>
      </c>
      <c r="B125" s="295"/>
      <c r="C125" s="295"/>
      <c r="D125" s="295"/>
      <c r="E125" s="295"/>
      <c r="F125" s="295"/>
      <c r="G125" s="295"/>
      <c r="H125" s="296"/>
      <c r="I125" s="147" t="s">
        <v>245</v>
      </c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</row>
    <row r="126" spans="1:23" ht="12.75" customHeight="1">
      <c r="A126" s="136" t="s">
        <v>221</v>
      </c>
      <c r="B126" s="323" t="str">
        <f>A18</f>
        <v>MÓDULO 1 - COMPOSIÇÃO DA REMUNERAÇÃO</v>
      </c>
      <c r="C126" s="295"/>
      <c r="D126" s="295"/>
      <c r="E126" s="295"/>
      <c r="F126" s="295"/>
      <c r="G126" s="295"/>
      <c r="H126" s="296"/>
      <c r="I126" s="145">
        <f>I26</f>
        <v>4407.1499999999996</v>
      </c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</row>
    <row r="127" spans="1:23" ht="12.75" customHeight="1">
      <c r="A127" s="136" t="s">
        <v>223</v>
      </c>
      <c r="B127" s="323" t="str">
        <f>A28</f>
        <v>MÓDULO 2 – ENCARGOS E BENEFÍCIOS ANUAIS, MENSAIS E DIÁRIOS</v>
      </c>
      <c r="C127" s="295"/>
      <c r="D127" s="295"/>
      <c r="E127" s="295"/>
      <c r="F127" s="295"/>
      <c r="G127" s="295"/>
      <c r="H127" s="296"/>
      <c r="I127" s="145">
        <f>I61</f>
        <v>3579.34</v>
      </c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</row>
    <row r="128" spans="1:23" ht="12.75" customHeight="1">
      <c r="A128" s="136" t="s">
        <v>225</v>
      </c>
      <c r="B128" s="323" t="str">
        <f>A63</f>
        <v>MÓDULO 3 – PROVISÃO PARA RESCISÃO</v>
      </c>
      <c r="C128" s="295"/>
      <c r="D128" s="295"/>
      <c r="E128" s="295"/>
      <c r="F128" s="295"/>
      <c r="G128" s="295"/>
      <c r="H128" s="296"/>
      <c r="I128" s="145">
        <f>I71</f>
        <v>142.74</v>
      </c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</row>
    <row r="129" spans="1:23" ht="12.75" customHeight="1">
      <c r="A129" s="136" t="s">
        <v>227</v>
      </c>
      <c r="B129" s="323" t="str">
        <f>A73</f>
        <v>MÓDULO 4 – CUSTO DE REPOSIÇÃO DO PROFISSIONAL AUSENTE</v>
      </c>
      <c r="C129" s="295"/>
      <c r="D129" s="295"/>
      <c r="E129" s="295"/>
      <c r="F129" s="295"/>
      <c r="G129" s="295"/>
      <c r="H129" s="296"/>
      <c r="I129" s="145">
        <f>I94</f>
        <v>59.47</v>
      </c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</row>
    <row r="130" spans="1:23" ht="12.75" customHeight="1">
      <c r="A130" s="136" t="s">
        <v>250</v>
      </c>
      <c r="B130" s="323" t="str">
        <f>A96</f>
        <v>MÓDULO 5 – INSUMOS DIVERSOS</v>
      </c>
      <c r="C130" s="295"/>
      <c r="D130" s="295"/>
      <c r="E130" s="295"/>
      <c r="F130" s="295"/>
      <c r="G130" s="295"/>
      <c r="H130" s="296"/>
      <c r="I130" s="145">
        <f>I102</f>
        <v>0</v>
      </c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</row>
    <row r="131" spans="1:23" ht="12.75" customHeight="1">
      <c r="A131" s="142"/>
      <c r="B131" s="322" t="s">
        <v>339</v>
      </c>
      <c r="C131" s="295"/>
      <c r="D131" s="295"/>
      <c r="E131" s="295"/>
      <c r="F131" s="295"/>
      <c r="G131" s="295"/>
      <c r="H131" s="296"/>
      <c r="I131" s="147">
        <f>TRUNC(SUM(I126:I130),2)</f>
        <v>8188.7</v>
      </c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</row>
    <row r="132" spans="1:23" ht="12.75" customHeight="1">
      <c r="A132" s="136" t="s">
        <v>252</v>
      </c>
      <c r="B132" s="323" t="str">
        <f>A104</f>
        <v>MÓDULO 6 – CUSTOS INDIRETOS, TRIBUTOS E LUCRO</v>
      </c>
      <c r="C132" s="295"/>
      <c r="D132" s="295"/>
      <c r="E132" s="295"/>
      <c r="F132" s="295"/>
      <c r="G132" s="295"/>
      <c r="H132" s="296"/>
      <c r="I132" s="145">
        <f>I113</f>
        <v>2840.95</v>
      </c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</row>
    <row r="133" spans="1:23" ht="12.75" customHeight="1">
      <c r="A133" s="322" t="s">
        <v>340</v>
      </c>
      <c r="B133" s="295"/>
      <c r="C133" s="295"/>
      <c r="D133" s="295"/>
      <c r="E133" s="295"/>
      <c r="F133" s="295"/>
      <c r="G133" s="295"/>
      <c r="H133" s="296"/>
      <c r="I133" s="147">
        <f>TRUNC(SUM(I131:I132),2)</f>
        <v>11029.65</v>
      </c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</row>
    <row r="134" spans="1:23" ht="12.75" customHeight="1">
      <c r="A134" s="26"/>
      <c r="B134" s="26"/>
      <c r="C134" s="26"/>
      <c r="D134" s="26"/>
      <c r="E134" s="26"/>
      <c r="F134" s="26"/>
      <c r="G134" s="26"/>
      <c r="H134" s="191"/>
      <c r="I134" s="219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</row>
    <row r="135" spans="1:23" ht="12.75" customHeight="1">
      <c r="A135" s="26"/>
      <c r="B135" s="26"/>
      <c r="C135" s="26"/>
      <c r="D135" s="26"/>
      <c r="E135" s="26"/>
      <c r="F135" s="26"/>
      <c r="G135" s="26"/>
      <c r="H135" s="191"/>
      <c r="I135" s="219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</row>
    <row r="136" spans="1:23" ht="12.75" customHeight="1">
      <c r="A136" s="26"/>
      <c r="B136" s="26"/>
      <c r="C136" s="26"/>
      <c r="D136" s="26"/>
      <c r="E136" s="26"/>
      <c r="F136" s="26"/>
      <c r="G136" s="26"/>
      <c r="H136" s="191"/>
      <c r="I136" s="219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</row>
    <row r="137" spans="1:23" ht="12.75" customHeight="1">
      <c r="A137" s="157" t="s">
        <v>361</v>
      </c>
      <c r="B137" s="157">
        <f>I133/I126</f>
        <v>2.5026717946972536</v>
      </c>
      <c r="C137" s="26"/>
      <c r="D137" s="26"/>
      <c r="E137" s="26"/>
      <c r="F137" s="26"/>
      <c r="G137" s="26"/>
      <c r="H137" s="191"/>
      <c r="I137" s="219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</row>
    <row r="138" spans="1:23" ht="12.75" customHeight="1">
      <c r="A138" s="216"/>
      <c r="B138" s="157"/>
      <c r="C138" s="26"/>
      <c r="D138" s="26"/>
      <c r="E138" s="217"/>
      <c r="F138" s="26"/>
      <c r="G138" s="26"/>
      <c r="H138" s="191"/>
      <c r="I138" s="219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</row>
    <row r="139" spans="1:23" ht="12.75" customHeight="1">
      <c r="A139" s="217"/>
      <c r="B139" s="26"/>
      <c r="C139" s="26"/>
      <c r="D139" s="26"/>
      <c r="E139" s="26"/>
      <c r="F139" s="26"/>
      <c r="G139" s="26"/>
      <c r="H139" s="191"/>
      <c r="I139" s="219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</row>
    <row r="140" spans="1:23" ht="12.75" customHeight="1">
      <c r="A140" s="217"/>
      <c r="B140" s="26"/>
      <c r="C140" s="26"/>
      <c r="D140" s="26"/>
      <c r="E140" s="26"/>
      <c r="F140" s="26"/>
      <c r="G140" s="26"/>
      <c r="H140" s="191"/>
      <c r="I140" s="219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</row>
    <row r="141" spans="1:23" ht="12.75" customHeight="1">
      <c r="A141" s="26"/>
      <c r="B141" s="26"/>
      <c r="C141" s="26"/>
      <c r="D141" s="26"/>
      <c r="E141" s="26"/>
      <c r="F141" s="26"/>
      <c r="G141" s="26"/>
      <c r="H141" s="191"/>
      <c r="I141" s="219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</row>
    <row r="142" spans="1:23" ht="12.75" customHeight="1">
      <c r="A142" s="26"/>
      <c r="B142" s="26"/>
      <c r="C142" s="26"/>
      <c r="D142" s="26"/>
      <c r="E142" s="26"/>
      <c r="F142" s="26"/>
      <c r="G142" s="26"/>
      <c r="H142" s="191"/>
      <c r="I142" s="219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</row>
    <row r="143" spans="1:23" ht="12.75" customHeight="1">
      <c r="A143" s="26"/>
      <c r="B143" s="26"/>
      <c r="C143" s="26"/>
      <c r="D143" s="26"/>
      <c r="E143" s="26"/>
      <c r="F143" s="26"/>
      <c r="G143" s="26"/>
      <c r="H143" s="191"/>
      <c r="I143" s="219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</row>
    <row r="144" spans="1:23" ht="12.75" customHeight="1">
      <c r="A144" s="26"/>
      <c r="B144" s="26"/>
      <c r="C144" s="26"/>
      <c r="D144" s="26"/>
      <c r="E144" s="26"/>
      <c r="F144" s="26"/>
      <c r="G144" s="26"/>
      <c r="H144" s="191"/>
      <c r="I144" s="219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</row>
    <row r="145" spans="1:23" ht="12.75" customHeight="1">
      <c r="A145" s="26"/>
      <c r="B145" s="26"/>
      <c r="C145" s="26"/>
      <c r="D145" s="26"/>
      <c r="E145" s="26"/>
      <c r="F145" s="26"/>
      <c r="G145" s="26"/>
      <c r="H145" s="191"/>
      <c r="I145" s="219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</row>
    <row r="146" spans="1:23" ht="12.75" customHeight="1">
      <c r="A146" s="26"/>
      <c r="B146" s="26"/>
      <c r="C146" s="26"/>
      <c r="D146" s="26"/>
      <c r="E146" s="26"/>
      <c r="F146" s="26"/>
      <c r="G146" s="26"/>
      <c r="H146" s="191"/>
      <c r="I146" s="219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</row>
    <row r="147" spans="1:23" ht="12.75" customHeight="1">
      <c r="A147" s="26"/>
      <c r="B147" s="26"/>
      <c r="C147" s="26"/>
      <c r="D147" s="26"/>
      <c r="E147" s="26"/>
      <c r="F147" s="26"/>
      <c r="G147" s="26"/>
      <c r="H147" s="191"/>
      <c r="I147" s="219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</row>
    <row r="148" spans="1:23" ht="12.75" customHeight="1">
      <c r="A148" s="26"/>
      <c r="B148" s="26"/>
      <c r="C148" s="26"/>
      <c r="D148" s="26"/>
      <c r="E148" s="26"/>
      <c r="F148" s="26"/>
      <c r="G148" s="26"/>
      <c r="H148" s="191"/>
      <c r="I148" s="219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</row>
    <row r="149" spans="1:23" ht="12.75" customHeight="1">
      <c r="A149" s="26"/>
      <c r="B149" s="26"/>
      <c r="C149" s="26"/>
      <c r="D149" s="26"/>
      <c r="E149" s="26"/>
      <c r="F149" s="26"/>
      <c r="G149" s="26"/>
      <c r="H149" s="191"/>
      <c r="I149" s="219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</row>
    <row r="150" spans="1:23" ht="12.75" customHeight="1">
      <c r="A150" s="26"/>
      <c r="B150" s="26"/>
      <c r="C150" s="26"/>
      <c r="D150" s="26"/>
      <c r="E150" s="26"/>
      <c r="F150" s="26"/>
      <c r="G150" s="26"/>
      <c r="H150" s="191"/>
      <c r="I150" s="219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</row>
    <row r="151" spans="1:23" ht="12.75" customHeight="1">
      <c r="A151" s="26"/>
      <c r="B151" s="26"/>
      <c r="C151" s="26"/>
      <c r="D151" s="26"/>
      <c r="E151" s="26"/>
      <c r="F151" s="26"/>
      <c r="G151" s="26"/>
      <c r="H151" s="191"/>
      <c r="I151" s="219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</row>
    <row r="152" spans="1:23" ht="12.75" customHeight="1">
      <c r="A152" s="26"/>
      <c r="B152" s="26"/>
      <c r="C152" s="26"/>
      <c r="D152" s="26"/>
      <c r="E152" s="26"/>
      <c r="F152" s="26"/>
      <c r="G152" s="26"/>
      <c r="H152" s="191"/>
      <c r="I152" s="219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</row>
    <row r="153" spans="1:23" ht="12.75" customHeight="1">
      <c r="A153" s="26"/>
      <c r="B153" s="26"/>
      <c r="C153" s="26"/>
      <c r="D153" s="26"/>
      <c r="E153" s="26"/>
      <c r="F153" s="26"/>
      <c r="G153" s="26"/>
      <c r="H153" s="191"/>
      <c r="I153" s="219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</row>
    <row r="154" spans="1:23" ht="12.75" customHeight="1">
      <c r="A154" s="26"/>
      <c r="B154" s="26"/>
      <c r="C154" s="26"/>
      <c r="D154" s="26"/>
      <c r="E154" s="26"/>
      <c r="F154" s="26"/>
      <c r="G154" s="26"/>
      <c r="H154" s="191"/>
      <c r="I154" s="219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</row>
    <row r="155" spans="1:23" ht="12.75" customHeight="1">
      <c r="A155" s="26"/>
      <c r="B155" s="26"/>
      <c r="C155" s="26"/>
      <c r="D155" s="26"/>
      <c r="E155" s="26"/>
      <c r="F155" s="26"/>
      <c r="G155" s="26"/>
      <c r="H155" s="191"/>
      <c r="I155" s="219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</row>
    <row r="156" spans="1:23" ht="12.75" customHeight="1">
      <c r="A156" s="26"/>
      <c r="B156" s="26"/>
      <c r="C156" s="26"/>
      <c r="D156" s="26"/>
      <c r="E156" s="26"/>
      <c r="F156" s="26"/>
      <c r="G156" s="26"/>
      <c r="H156" s="191"/>
      <c r="I156" s="219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</row>
    <row r="157" spans="1:23" ht="12.75" customHeight="1">
      <c r="A157" s="26"/>
      <c r="B157" s="26"/>
      <c r="C157" s="26"/>
      <c r="D157" s="26"/>
      <c r="E157" s="26"/>
      <c r="F157" s="26"/>
      <c r="G157" s="26"/>
      <c r="H157" s="191"/>
      <c r="I157" s="219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</row>
    <row r="158" spans="1:23" ht="12.75" customHeight="1">
      <c r="A158" s="26"/>
      <c r="B158" s="26"/>
      <c r="C158" s="26"/>
      <c r="D158" s="26"/>
      <c r="E158" s="26"/>
      <c r="F158" s="26"/>
      <c r="G158" s="26"/>
      <c r="H158" s="191"/>
      <c r="I158" s="219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</row>
    <row r="159" spans="1:23" ht="12.75" customHeight="1">
      <c r="A159" s="26"/>
      <c r="B159" s="26"/>
      <c r="C159" s="26"/>
      <c r="D159" s="26"/>
      <c r="E159" s="26"/>
      <c r="F159" s="26"/>
      <c r="G159" s="26"/>
      <c r="H159" s="191"/>
      <c r="I159" s="219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</row>
    <row r="160" spans="1:23" ht="12.75" customHeight="1">
      <c r="A160" s="26"/>
      <c r="B160" s="26"/>
      <c r="C160" s="26"/>
      <c r="D160" s="26"/>
      <c r="E160" s="26"/>
      <c r="F160" s="26"/>
      <c r="G160" s="26"/>
      <c r="H160" s="191"/>
      <c r="I160" s="219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</row>
    <row r="161" spans="1:23" ht="12.75" customHeight="1">
      <c r="A161" s="26"/>
      <c r="B161" s="26"/>
      <c r="C161" s="26"/>
      <c r="D161" s="26"/>
      <c r="E161" s="26"/>
      <c r="F161" s="26"/>
      <c r="G161" s="26"/>
      <c r="H161" s="191"/>
      <c r="I161" s="219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</row>
    <row r="162" spans="1:23" ht="12.75" customHeight="1">
      <c r="A162" s="26"/>
      <c r="B162" s="26"/>
      <c r="C162" s="26"/>
      <c r="D162" s="26"/>
      <c r="E162" s="26"/>
      <c r="F162" s="26"/>
      <c r="G162" s="26"/>
      <c r="H162" s="191"/>
      <c r="I162" s="219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</row>
    <row r="163" spans="1:23" ht="12.75" customHeight="1">
      <c r="A163" s="26"/>
      <c r="B163" s="26"/>
      <c r="C163" s="26"/>
      <c r="D163" s="26"/>
      <c r="E163" s="26"/>
      <c r="F163" s="26"/>
      <c r="G163" s="26"/>
      <c r="H163" s="191"/>
      <c r="I163" s="219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</row>
    <row r="164" spans="1:23" ht="12.75" customHeight="1">
      <c r="A164" s="26"/>
      <c r="B164" s="26"/>
      <c r="C164" s="26"/>
      <c r="D164" s="26"/>
      <c r="E164" s="26"/>
      <c r="F164" s="26"/>
      <c r="G164" s="26"/>
      <c r="H164" s="191"/>
      <c r="I164" s="219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</row>
    <row r="165" spans="1:23" ht="12.75" customHeight="1">
      <c r="A165" s="26"/>
      <c r="B165" s="26"/>
      <c r="C165" s="26"/>
      <c r="D165" s="26"/>
      <c r="E165" s="26"/>
      <c r="F165" s="26"/>
      <c r="G165" s="26"/>
      <c r="H165" s="191"/>
      <c r="I165" s="219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</row>
    <row r="166" spans="1:23" ht="12.75" customHeight="1">
      <c r="A166" s="26"/>
      <c r="B166" s="26"/>
      <c r="C166" s="26"/>
      <c r="D166" s="26"/>
      <c r="E166" s="26"/>
      <c r="F166" s="26"/>
      <c r="G166" s="26"/>
      <c r="H166" s="191"/>
      <c r="I166" s="219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</row>
    <row r="167" spans="1:23" ht="12.75" customHeight="1">
      <c r="A167" s="26"/>
      <c r="B167" s="26"/>
      <c r="C167" s="26"/>
      <c r="D167" s="26"/>
      <c r="E167" s="26"/>
      <c r="F167" s="26"/>
      <c r="G167" s="26"/>
      <c r="H167" s="191"/>
      <c r="I167" s="219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</row>
    <row r="168" spans="1:23" ht="12.75" customHeight="1">
      <c r="A168" s="26"/>
      <c r="B168" s="26"/>
      <c r="C168" s="26"/>
      <c r="D168" s="26"/>
      <c r="E168" s="26"/>
      <c r="F168" s="26"/>
      <c r="G168" s="26"/>
      <c r="H168" s="191"/>
      <c r="I168" s="219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</row>
    <row r="169" spans="1:23" ht="12.75" customHeight="1">
      <c r="A169" s="26"/>
      <c r="B169" s="26"/>
      <c r="C169" s="26"/>
      <c r="D169" s="26"/>
      <c r="E169" s="26"/>
      <c r="F169" s="26"/>
      <c r="G169" s="26"/>
      <c r="H169" s="191"/>
      <c r="I169" s="219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</row>
    <row r="170" spans="1:23" ht="12.75" customHeight="1">
      <c r="A170" s="26"/>
      <c r="B170" s="26"/>
      <c r="C170" s="26"/>
      <c r="D170" s="26"/>
      <c r="E170" s="26"/>
      <c r="F170" s="26"/>
      <c r="G170" s="26"/>
      <c r="H170" s="191"/>
      <c r="I170" s="219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</row>
    <row r="171" spans="1:23" ht="12.75" customHeight="1">
      <c r="A171" s="26"/>
      <c r="B171" s="26"/>
      <c r="C171" s="26"/>
      <c r="D171" s="26"/>
      <c r="E171" s="26"/>
      <c r="F171" s="26"/>
      <c r="G171" s="26"/>
      <c r="H171" s="191"/>
      <c r="I171" s="219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</row>
    <row r="172" spans="1:23" ht="12.75" customHeight="1">
      <c r="A172" s="26"/>
      <c r="B172" s="26"/>
      <c r="C172" s="26"/>
      <c r="D172" s="26"/>
      <c r="E172" s="26"/>
      <c r="F172" s="26"/>
      <c r="G172" s="26"/>
      <c r="H172" s="191"/>
      <c r="I172" s="219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</row>
    <row r="173" spans="1:23" ht="12.75" customHeight="1">
      <c r="A173" s="26"/>
      <c r="B173" s="26"/>
      <c r="C173" s="26"/>
      <c r="D173" s="26"/>
      <c r="E173" s="26"/>
      <c r="F173" s="26"/>
      <c r="G173" s="26"/>
      <c r="H173" s="191"/>
      <c r="I173" s="219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</row>
    <row r="174" spans="1:23" ht="12.75" customHeight="1">
      <c r="A174" s="26"/>
      <c r="B174" s="26"/>
      <c r="C174" s="26"/>
      <c r="D174" s="26"/>
      <c r="E174" s="26"/>
      <c r="F174" s="26"/>
      <c r="G174" s="26"/>
      <c r="H174" s="191"/>
      <c r="I174" s="219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</row>
    <row r="175" spans="1:23" ht="12.75" customHeight="1">
      <c r="A175" s="26"/>
      <c r="B175" s="26"/>
      <c r="C175" s="26"/>
      <c r="D175" s="26"/>
      <c r="E175" s="26"/>
      <c r="F175" s="26"/>
      <c r="G175" s="26"/>
      <c r="H175" s="191"/>
      <c r="I175" s="219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</row>
    <row r="176" spans="1:23" ht="12.75" customHeight="1">
      <c r="A176" s="26"/>
      <c r="B176" s="26"/>
      <c r="C176" s="26"/>
      <c r="D176" s="26"/>
      <c r="E176" s="26"/>
      <c r="F176" s="26"/>
      <c r="G176" s="26"/>
      <c r="H176" s="191"/>
      <c r="I176" s="219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</row>
    <row r="177" spans="1:23" ht="12.75" customHeight="1">
      <c r="A177" s="26"/>
      <c r="B177" s="26"/>
      <c r="C177" s="26"/>
      <c r="D177" s="26"/>
      <c r="E177" s="26"/>
      <c r="F177" s="26"/>
      <c r="G177" s="26"/>
      <c r="H177" s="191"/>
      <c r="I177" s="219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</row>
    <row r="178" spans="1:23" ht="12.75" customHeight="1">
      <c r="A178" s="26"/>
      <c r="B178" s="26"/>
      <c r="C178" s="26"/>
      <c r="D178" s="26"/>
      <c r="E178" s="26"/>
      <c r="F178" s="26"/>
      <c r="G178" s="26"/>
      <c r="H178" s="191"/>
      <c r="I178" s="219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</row>
    <row r="179" spans="1:23" ht="12.75" customHeight="1">
      <c r="A179" s="26"/>
      <c r="B179" s="26"/>
      <c r="C179" s="26"/>
      <c r="D179" s="26"/>
      <c r="E179" s="26"/>
      <c r="F179" s="26"/>
      <c r="G179" s="26"/>
      <c r="H179" s="191"/>
      <c r="I179" s="219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</row>
    <row r="180" spans="1:23" ht="12.75" customHeight="1">
      <c r="A180" s="26"/>
      <c r="B180" s="26"/>
      <c r="C180" s="26"/>
      <c r="D180" s="26"/>
      <c r="E180" s="26"/>
      <c r="F180" s="26"/>
      <c r="G180" s="26"/>
      <c r="H180" s="191"/>
      <c r="I180" s="219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</row>
    <row r="181" spans="1:23" ht="12.75" customHeight="1">
      <c r="A181" s="26"/>
      <c r="B181" s="26"/>
      <c r="C181" s="26"/>
      <c r="D181" s="26"/>
      <c r="E181" s="26"/>
      <c r="F181" s="26"/>
      <c r="G181" s="26"/>
      <c r="H181" s="191"/>
      <c r="I181" s="219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</row>
    <row r="182" spans="1:23" ht="12.75" customHeight="1">
      <c r="A182" s="26"/>
      <c r="B182" s="26"/>
      <c r="C182" s="26"/>
      <c r="D182" s="26"/>
      <c r="E182" s="26"/>
      <c r="F182" s="26"/>
      <c r="G182" s="26"/>
      <c r="H182" s="191"/>
      <c r="I182" s="219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</row>
    <row r="183" spans="1:23" ht="12.75" customHeight="1">
      <c r="A183" s="26"/>
      <c r="B183" s="26"/>
      <c r="C183" s="26"/>
      <c r="D183" s="26"/>
      <c r="E183" s="26"/>
      <c r="F183" s="26"/>
      <c r="G183" s="26"/>
      <c r="H183" s="191"/>
      <c r="I183" s="219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</row>
    <row r="184" spans="1:23" ht="12.75" customHeight="1">
      <c r="A184" s="26"/>
      <c r="B184" s="26"/>
      <c r="C184" s="26"/>
      <c r="D184" s="26"/>
      <c r="E184" s="26"/>
      <c r="F184" s="26"/>
      <c r="G184" s="26"/>
      <c r="H184" s="191"/>
      <c r="I184" s="219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</row>
    <row r="185" spans="1:23" ht="12.75" customHeight="1">
      <c r="A185" s="26"/>
      <c r="B185" s="26"/>
      <c r="C185" s="26"/>
      <c r="D185" s="26"/>
      <c r="E185" s="26"/>
      <c r="F185" s="26"/>
      <c r="G185" s="26"/>
      <c r="H185" s="191"/>
      <c r="I185" s="219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</row>
    <row r="186" spans="1:23" ht="12.75" customHeight="1">
      <c r="A186" s="26"/>
      <c r="B186" s="26"/>
      <c r="C186" s="26"/>
      <c r="D186" s="26"/>
      <c r="E186" s="26"/>
      <c r="F186" s="26"/>
      <c r="G186" s="26"/>
      <c r="H186" s="191"/>
      <c r="I186" s="219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</row>
    <row r="187" spans="1:23" ht="12.75" customHeight="1">
      <c r="A187" s="26"/>
      <c r="B187" s="26"/>
      <c r="C187" s="26"/>
      <c r="D187" s="26"/>
      <c r="E187" s="26"/>
      <c r="F187" s="26"/>
      <c r="G187" s="26"/>
      <c r="H187" s="191"/>
      <c r="I187" s="219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</row>
    <row r="188" spans="1:23" ht="12.75" customHeight="1">
      <c r="A188" s="26"/>
      <c r="B188" s="26"/>
      <c r="C188" s="26"/>
      <c r="D188" s="26"/>
      <c r="E188" s="26"/>
      <c r="F188" s="26"/>
      <c r="G188" s="26"/>
      <c r="H188" s="191"/>
      <c r="I188" s="219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</row>
    <row r="189" spans="1:23" ht="12.75" customHeight="1">
      <c r="A189" s="26"/>
      <c r="B189" s="26"/>
      <c r="C189" s="26"/>
      <c r="D189" s="26"/>
      <c r="E189" s="26"/>
      <c r="F189" s="26"/>
      <c r="G189" s="26"/>
      <c r="H189" s="191"/>
      <c r="I189" s="219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</row>
    <row r="190" spans="1:23" ht="12.75" customHeight="1">
      <c r="A190" s="26"/>
      <c r="B190" s="26"/>
      <c r="C190" s="26"/>
      <c r="D190" s="26"/>
      <c r="E190" s="26"/>
      <c r="F190" s="26"/>
      <c r="G190" s="26"/>
      <c r="H190" s="191"/>
      <c r="I190" s="219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</row>
    <row r="191" spans="1:23" ht="12.75" customHeight="1">
      <c r="A191" s="26"/>
      <c r="B191" s="26"/>
      <c r="C191" s="26"/>
      <c r="D191" s="26"/>
      <c r="E191" s="26"/>
      <c r="F191" s="26"/>
      <c r="G191" s="26"/>
      <c r="H191" s="191"/>
      <c r="I191" s="219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</row>
    <row r="192" spans="1:23" ht="12.75" customHeight="1">
      <c r="A192" s="26"/>
      <c r="B192" s="26"/>
      <c r="C192" s="26"/>
      <c r="D192" s="26"/>
      <c r="E192" s="26"/>
      <c r="F192" s="26"/>
      <c r="G192" s="26"/>
      <c r="H192" s="191"/>
      <c r="I192" s="219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</row>
    <row r="193" spans="1:23" ht="12.75" customHeight="1">
      <c r="A193" s="26"/>
      <c r="B193" s="26"/>
      <c r="C193" s="26"/>
      <c r="D193" s="26"/>
      <c r="E193" s="26"/>
      <c r="F193" s="26"/>
      <c r="G193" s="26"/>
      <c r="H193" s="191"/>
      <c r="I193" s="219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</row>
    <row r="194" spans="1:23" ht="12.75" customHeight="1">
      <c r="A194" s="26"/>
      <c r="B194" s="26"/>
      <c r="C194" s="26"/>
      <c r="D194" s="26"/>
      <c r="E194" s="26"/>
      <c r="F194" s="26"/>
      <c r="G194" s="26"/>
      <c r="H194" s="191"/>
      <c r="I194" s="219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</row>
    <row r="195" spans="1:23" ht="12.75" customHeight="1">
      <c r="A195" s="26"/>
      <c r="B195" s="26"/>
      <c r="C195" s="26"/>
      <c r="D195" s="26"/>
      <c r="E195" s="26"/>
      <c r="F195" s="26"/>
      <c r="G195" s="26"/>
      <c r="H195" s="191"/>
      <c r="I195" s="219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</row>
    <row r="196" spans="1:23" ht="12.75" customHeight="1">
      <c r="A196" s="26"/>
      <c r="B196" s="26"/>
      <c r="C196" s="26"/>
      <c r="D196" s="26"/>
      <c r="E196" s="26"/>
      <c r="F196" s="26"/>
      <c r="G196" s="26"/>
      <c r="H196" s="191"/>
      <c r="I196" s="219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</row>
    <row r="197" spans="1:23" ht="12.75" customHeight="1">
      <c r="A197" s="26"/>
      <c r="B197" s="26"/>
      <c r="C197" s="26"/>
      <c r="D197" s="26"/>
      <c r="E197" s="26"/>
      <c r="F197" s="26"/>
      <c r="G197" s="26"/>
      <c r="H197" s="191"/>
      <c r="I197" s="219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</row>
    <row r="198" spans="1:23" ht="12.75" customHeight="1">
      <c r="A198" s="26"/>
      <c r="B198" s="26"/>
      <c r="C198" s="26"/>
      <c r="D198" s="26"/>
      <c r="E198" s="26"/>
      <c r="F198" s="26"/>
      <c r="G198" s="26"/>
      <c r="H198" s="191"/>
      <c r="I198" s="219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</row>
    <row r="199" spans="1:23" ht="12.75" customHeight="1">
      <c r="A199" s="26"/>
      <c r="B199" s="26"/>
      <c r="C199" s="26"/>
      <c r="D199" s="26"/>
      <c r="E199" s="26"/>
      <c r="F199" s="26"/>
      <c r="G199" s="26"/>
      <c r="H199" s="191"/>
      <c r="I199" s="219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</row>
    <row r="200" spans="1:23" ht="12.75" customHeight="1">
      <c r="A200" s="26"/>
      <c r="B200" s="26"/>
      <c r="C200" s="26"/>
      <c r="D200" s="26"/>
      <c r="E200" s="26"/>
      <c r="F200" s="26"/>
      <c r="G200" s="26"/>
      <c r="H200" s="191"/>
      <c r="I200" s="219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</row>
    <row r="201" spans="1:23" ht="12.75" customHeight="1">
      <c r="A201" s="26"/>
      <c r="B201" s="26"/>
      <c r="C201" s="26"/>
      <c r="D201" s="26"/>
      <c r="E201" s="26"/>
      <c r="F201" s="26"/>
      <c r="G201" s="26"/>
      <c r="H201" s="191"/>
      <c r="I201" s="219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</row>
    <row r="202" spans="1:23" ht="12.75" customHeight="1">
      <c r="A202" s="26"/>
      <c r="B202" s="26"/>
      <c r="C202" s="26"/>
      <c r="D202" s="26"/>
      <c r="E202" s="26"/>
      <c r="F202" s="26"/>
      <c r="G202" s="26"/>
      <c r="H202" s="191"/>
      <c r="I202" s="219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</row>
    <row r="203" spans="1:23" ht="12.75" customHeight="1">
      <c r="A203" s="26"/>
      <c r="B203" s="26"/>
      <c r="C203" s="26"/>
      <c r="D203" s="26"/>
      <c r="E203" s="26"/>
      <c r="F203" s="26"/>
      <c r="G203" s="26"/>
      <c r="H203" s="191"/>
      <c r="I203" s="219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</row>
    <row r="204" spans="1:23" ht="12.75" customHeight="1">
      <c r="A204" s="26"/>
      <c r="B204" s="26"/>
      <c r="C204" s="26"/>
      <c r="D204" s="26"/>
      <c r="E204" s="26"/>
      <c r="F204" s="26"/>
      <c r="G204" s="26"/>
      <c r="H204" s="191"/>
      <c r="I204" s="219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</row>
    <row r="205" spans="1:23" ht="12.75" customHeight="1">
      <c r="A205" s="26"/>
      <c r="B205" s="26"/>
      <c r="C205" s="26"/>
      <c r="D205" s="26"/>
      <c r="E205" s="26"/>
      <c r="F205" s="26"/>
      <c r="G205" s="26"/>
      <c r="H205" s="191"/>
      <c r="I205" s="219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</row>
    <row r="206" spans="1:23" ht="12.75" customHeight="1">
      <c r="A206" s="26"/>
      <c r="B206" s="26"/>
      <c r="C206" s="26"/>
      <c r="D206" s="26"/>
      <c r="E206" s="26"/>
      <c r="F206" s="26"/>
      <c r="G206" s="26"/>
      <c r="H206" s="191"/>
      <c r="I206" s="219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</row>
    <row r="207" spans="1:23" ht="12.75" customHeight="1">
      <c r="A207" s="26"/>
      <c r="B207" s="26"/>
      <c r="C207" s="26"/>
      <c r="D207" s="26"/>
      <c r="E207" s="26"/>
      <c r="F207" s="26"/>
      <c r="G207" s="26"/>
      <c r="H207" s="191"/>
      <c r="I207" s="219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</row>
    <row r="208" spans="1:23" ht="12.75" customHeight="1">
      <c r="A208" s="26"/>
      <c r="B208" s="26"/>
      <c r="C208" s="26"/>
      <c r="D208" s="26"/>
      <c r="E208" s="26"/>
      <c r="F208" s="26"/>
      <c r="G208" s="26"/>
      <c r="H208" s="191"/>
      <c r="I208" s="219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</row>
    <row r="209" spans="1:23" ht="12.75" customHeight="1">
      <c r="A209" s="26"/>
      <c r="B209" s="26"/>
      <c r="C209" s="26"/>
      <c r="D209" s="26"/>
      <c r="E209" s="26"/>
      <c r="F209" s="26"/>
      <c r="G209" s="26"/>
      <c r="H209" s="191"/>
      <c r="I209" s="219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</row>
    <row r="210" spans="1:23" ht="12.75" customHeight="1">
      <c r="A210" s="26"/>
      <c r="B210" s="26"/>
      <c r="C210" s="26"/>
      <c r="D210" s="26"/>
      <c r="E210" s="26"/>
      <c r="F210" s="26"/>
      <c r="G210" s="26"/>
      <c r="H210" s="191"/>
      <c r="I210" s="219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</row>
    <row r="211" spans="1:23" ht="12.75" customHeight="1">
      <c r="A211" s="26"/>
      <c r="B211" s="26"/>
      <c r="C211" s="26"/>
      <c r="D211" s="26"/>
      <c r="E211" s="26"/>
      <c r="F211" s="26"/>
      <c r="G211" s="26"/>
      <c r="H211" s="191"/>
      <c r="I211" s="219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</row>
    <row r="212" spans="1:23" ht="12.75" customHeight="1">
      <c r="A212" s="26"/>
      <c r="B212" s="26"/>
      <c r="C212" s="26"/>
      <c r="D212" s="26"/>
      <c r="E212" s="26"/>
      <c r="F212" s="26"/>
      <c r="G212" s="26"/>
      <c r="H212" s="191"/>
      <c r="I212" s="219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</row>
    <row r="213" spans="1:23" ht="12.75" customHeight="1">
      <c r="A213" s="26"/>
      <c r="B213" s="26"/>
      <c r="C213" s="26"/>
      <c r="D213" s="26"/>
      <c r="E213" s="26"/>
      <c r="F213" s="26"/>
      <c r="G213" s="26"/>
      <c r="H213" s="191"/>
      <c r="I213" s="219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</row>
    <row r="214" spans="1:23" ht="12.75" customHeight="1">
      <c r="A214" s="26"/>
      <c r="B214" s="26"/>
      <c r="C214" s="26"/>
      <c r="D214" s="26"/>
      <c r="E214" s="26"/>
      <c r="F214" s="26"/>
      <c r="G214" s="26"/>
      <c r="H214" s="191"/>
      <c r="I214" s="219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</row>
    <row r="215" spans="1:23" ht="12.75" customHeight="1">
      <c r="A215" s="26"/>
      <c r="B215" s="26"/>
      <c r="C215" s="26"/>
      <c r="D215" s="26"/>
      <c r="E215" s="26"/>
      <c r="F215" s="26"/>
      <c r="G215" s="26"/>
      <c r="H215" s="191"/>
      <c r="I215" s="219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</row>
    <row r="216" spans="1:23" ht="12.75" customHeight="1">
      <c r="A216" s="26"/>
      <c r="B216" s="26"/>
      <c r="C216" s="26"/>
      <c r="D216" s="26"/>
      <c r="E216" s="26"/>
      <c r="F216" s="26"/>
      <c r="G216" s="26"/>
      <c r="H216" s="191"/>
      <c r="I216" s="219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</row>
    <row r="217" spans="1:23" ht="12.75" customHeight="1">
      <c r="A217" s="26"/>
      <c r="B217" s="26"/>
      <c r="C217" s="26"/>
      <c r="D217" s="26"/>
      <c r="E217" s="26"/>
      <c r="F217" s="26"/>
      <c r="G217" s="26"/>
      <c r="H217" s="191"/>
      <c r="I217" s="219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</row>
    <row r="218" spans="1:23" ht="12.75" customHeight="1">
      <c r="A218" s="26"/>
      <c r="B218" s="26"/>
      <c r="C218" s="26"/>
      <c r="D218" s="26"/>
      <c r="E218" s="26"/>
      <c r="F218" s="26"/>
      <c r="G218" s="26"/>
      <c r="H218" s="191"/>
      <c r="I218" s="219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</row>
    <row r="219" spans="1:23" ht="12.75" customHeight="1">
      <c r="A219" s="26"/>
      <c r="B219" s="26"/>
      <c r="C219" s="26"/>
      <c r="D219" s="26"/>
      <c r="E219" s="26"/>
      <c r="F219" s="26"/>
      <c r="G219" s="26"/>
      <c r="H219" s="191"/>
      <c r="I219" s="219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</row>
    <row r="220" spans="1:23" ht="12.75" customHeight="1">
      <c r="A220" s="26"/>
      <c r="B220" s="26"/>
      <c r="C220" s="26"/>
      <c r="D220" s="26"/>
      <c r="E220" s="26"/>
      <c r="F220" s="26"/>
      <c r="G220" s="26"/>
      <c r="H220" s="191"/>
      <c r="I220" s="219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</row>
    <row r="221" spans="1:23" ht="12.75" customHeight="1">
      <c r="A221" s="26"/>
      <c r="B221" s="26"/>
      <c r="C221" s="26"/>
      <c r="D221" s="26"/>
      <c r="E221" s="26"/>
      <c r="F221" s="26"/>
      <c r="G221" s="26"/>
      <c r="H221" s="191"/>
      <c r="I221" s="219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</row>
    <row r="222" spans="1:23" ht="12.75" customHeight="1">
      <c r="A222" s="26"/>
      <c r="B222" s="26"/>
      <c r="C222" s="26"/>
      <c r="D222" s="26"/>
      <c r="E222" s="26"/>
      <c r="F222" s="26"/>
      <c r="G222" s="26"/>
      <c r="H222" s="191"/>
      <c r="I222" s="219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</row>
    <row r="223" spans="1:23" ht="12.75" customHeight="1">
      <c r="A223" s="26"/>
      <c r="B223" s="26"/>
      <c r="C223" s="26"/>
      <c r="D223" s="26"/>
      <c r="E223" s="26"/>
      <c r="F223" s="26"/>
      <c r="G223" s="26"/>
      <c r="H223" s="191"/>
      <c r="I223" s="219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</row>
    <row r="224" spans="1:23" ht="12.75" customHeight="1">
      <c r="A224" s="26"/>
      <c r="B224" s="26"/>
      <c r="C224" s="26"/>
      <c r="D224" s="26"/>
      <c r="E224" s="26"/>
      <c r="F224" s="26"/>
      <c r="G224" s="26"/>
      <c r="H224" s="191"/>
      <c r="I224" s="219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</row>
    <row r="225" spans="1:23" ht="12.75" customHeight="1">
      <c r="A225" s="26"/>
      <c r="B225" s="26"/>
      <c r="C225" s="26"/>
      <c r="D225" s="26"/>
      <c r="E225" s="26"/>
      <c r="F225" s="26"/>
      <c r="G225" s="26"/>
      <c r="H225" s="191"/>
      <c r="I225" s="219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</row>
    <row r="226" spans="1:23" ht="12.75" customHeight="1">
      <c r="A226" s="26"/>
      <c r="B226" s="26"/>
      <c r="C226" s="26"/>
      <c r="D226" s="26"/>
      <c r="E226" s="26"/>
      <c r="F226" s="26"/>
      <c r="G226" s="26"/>
      <c r="H226" s="191"/>
      <c r="I226" s="219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</row>
    <row r="227" spans="1:23" ht="12.75" customHeight="1">
      <c r="A227" s="26"/>
      <c r="B227" s="26"/>
      <c r="C227" s="26"/>
      <c r="D227" s="26"/>
      <c r="E227" s="26"/>
      <c r="F227" s="26"/>
      <c r="G227" s="26"/>
      <c r="H227" s="191"/>
      <c r="I227" s="219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</row>
    <row r="228" spans="1:23" ht="12.75" customHeight="1">
      <c r="A228" s="26"/>
      <c r="B228" s="26"/>
      <c r="C228" s="26"/>
      <c r="D228" s="26"/>
      <c r="E228" s="26"/>
      <c r="F228" s="26"/>
      <c r="G228" s="26"/>
      <c r="H228" s="191"/>
      <c r="I228" s="219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</row>
    <row r="229" spans="1:23" ht="12.75" customHeight="1">
      <c r="A229" s="26"/>
      <c r="B229" s="26"/>
      <c r="C229" s="26"/>
      <c r="D229" s="26"/>
      <c r="E229" s="26"/>
      <c r="F229" s="26"/>
      <c r="G229" s="26"/>
      <c r="H229" s="191"/>
      <c r="I229" s="219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</row>
    <row r="230" spans="1:23" ht="12.75" customHeight="1">
      <c r="A230" s="26"/>
      <c r="B230" s="26"/>
      <c r="C230" s="26"/>
      <c r="D230" s="26"/>
      <c r="E230" s="26"/>
      <c r="F230" s="26"/>
      <c r="G230" s="26"/>
      <c r="H230" s="191"/>
      <c r="I230" s="219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</row>
    <row r="231" spans="1:23" ht="12.75" customHeight="1">
      <c r="A231" s="26"/>
      <c r="B231" s="26"/>
      <c r="C231" s="26"/>
      <c r="D231" s="26"/>
      <c r="E231" s="26"/>
      <c r="F231" s="26"/>
      <c r="G231" s="26"/>
      <c r="H231" s="191"/>
      <c r="I231" s="219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</row>
    <row r="232" spans="1:23" ht="12.75" customHeight="1">
      <c r="A232" s="26"/>
      <c r="B232" s="26"/>
      <c r="C232" s="26"/>
      <c r="D232" s="26"/>
      <c r="E232" s="26"/>
      <c r="F232" s="26"/>
      <c r="G232" s="26"/>
      <c r="H232" s="191"/>
      <c r="I232" s="219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</row>
    <row r="233" spans="1:23" ht="12.75" customHeight="1">
      <c r="A233" s="26"/>
      <c r="B233" s="26"/>
      <c r="C233" s="26"/>
      <c r="D233" s="26"/>
      <c r="E233" s="26"/>
      <c r="F233" s="26"/>
      <c r="G233" s="26"/>
      <c r="H233" s="191"/>
      <c r="I233" s="219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</row>
    <row r="234" spans="1:23" ht="12.75" customHeight="1">
      <c r="A234" s="26"/>
      <c r="B234" s="26"/>
      <c r="C234" s="26"/>
      <c r="D234" s="26"/>
      <c r="E234" s="26"/>
      <c r="F234" s="26"/>
      <c r="G234" s="26"/>
      <c r="H234" s="191"/>
      <c r="I234" s="219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</row>
    <row r="235" spans="1:23" ht="12.75" customHeight="1">
      <c r="A235" s="26"/>
      <c r="B235" s="26"/>
      <c r="C235" s="26"/>
      <c r="D235" s="26"/>
      <c r="E235" s="26"/>
      <c r="F235" s="26"/>
      <c r="G235" s="26"/>
      <c r="H235" s="191"/>
      <c r="I235" s="219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</row>
    <row r="236" spans="1:23" ht="12.75" customHeight="1">
      <c r="A236" s="26"/>
      <c r="B236" s="26"/>
      <c r="C236" s="26"/>
      <c r="D236" s="26"/>
      <c r="E236" s="26"/>
      <c r="F236" s="26"/>
      <c r="G236" s="26"/>
      <c r="H236" s="191"/>
      <c r="I236" s="219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</row>
    <row r="237" spans="1:23" ht="12.75" customHeight="1">
      <c r="A237" s="26"/>
      <c r="B237" s="26"/>
      <c r="C237" s="26"/>
      <c r="D237" s="26"/>
      <c r="E237" s="26"/>
      <c r="F237" s="26"/>
      <c r="G237" s="26"/>
      <c r="H237" s="191"/>
      <c r="I237" s="219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</row>
    <row r="238" spans="1:23" ht="12.75" customHeight="1">
      <c r="A238" s="26"/>
      <c r="B238" s="26"/>
      <c r="C238" s="26"/>
      <c r="D238" s="26"/>
      <c r="E238" s="26"/>
      <c r="F238" s="26"/>
      <c r="G238" s="26"/>
      <c r="H238" s="191"/>
      <c r="I238" s="219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</row>
    <row r="239" spans="1:23" ht="12.75" customHeight="1">
      <c r="A239" s="26"/>
      <c r="B239" s="26"/>
      <c r="C239" s="26"/>
      <c r="D239" s="26"/>
      <c r="E239" s="26"/>
      <c r="F239" s="26"/>
      <c r="G239" s="26"/>
      <c r="H239" s="191"/>
      <c r="I239" s="219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</row>
    <row r="240" spans="1:23" ht="12.75" customHeight="1">
      <c r="A240" s="26"/>
      <c r="B240" s="26"/>
      <c r="C240" s="26"/>
      <c r="D240" s="26"/>
      <c r="E240" s="26"/>
      <c r="F240" s="26"/>
      <c r="G240" s="26"/>
      <c r="H240" s="191"/>
      <c r="I240" s="219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</row>
    <row r="241" spans="1:23" ht="12.75" customHeight="1">
      <c r="A241" s="26"/>
      <c r="B241" s="26"/>
      <c r="C241" s="26"/>
      <c r="D241" s="26"/>
      <c r="E241" s="26"/>
      <c r="F241" s="26"/>
      <c r="G241" s="26"/>
      <c r="H241" s="191"/>
      <c r="I241" s="219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</row>
    <row r="242" spans="1:23" ht="12.75" customHeight="1">
      <c r="A242" s="26"/>
      <c r="B242" s="26"/>
      <c r="C242" s="26"/>
      <c r="D242" s="26"/>
      <c r="E242" s="26"/>
      <c r="F242" s="26"/>
      <c r="G242" s="26"/>
      <c r="H242" s="191"/>
      <c r="I242" s="219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</row>
    <row r="243" spans="1:23" ht="12.75" customHeight="1">
      <c r="A243" s="26"/>
      <c r="B243" s="26"/>
      <c r="C243" s="26"/>
      <c r="D243" s="26"/>
      <c r="E243" s="26"/>
      <c r="F243" s="26"/>
      <c r="G243" s="26"/>
      <c r="H243" s="191"/>
      <c r="I243" s="219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</row>
    <row r="244" spans="1:23" ht="12.75" customHeight="1">
      <c r="A244" s="26"/>
      <c r="B244" s="26"/>
      <c r="C244" s="26"/>
      <c r="D244" s="26"/>
      <c r="E244" s="26"/>
      <c r="F244" s="26"/>
      <c r="G244" s="26"/>
      <c r="H244" s="191"/>
      <c r="I244" s="219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</row>
    <row r="245" spans="1:23" ht="12.75" customHeight="1">
      <c r="A245" s="26"/>
      <c r="B245" s="26"/>
      <c r="C245" s="26"/>
      <c r="D245" s="26"/>
      <c r="E245" s="26"/>
      <c r="F245" s="26"/>
      <c r="G245" s="26"/>
      <c r="H245" s="191"/>
      <c r="I245" s="219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</row>
    <row r="246" spans="1:23" ht="12.75" customHeight="1">
      <c r="A246" s="26"/>
      <c r="B246" s="26"/>
      <c r="C246" s="26"/>
      <c r="D246" s="26"/>
      <c r="E246" s="26"/>
      <c r="F246" s="26"/>
      <c r="G246" s="26"/>
      <c r="H246" s="191"/>
      <c r="I246" s="219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</row>
    <row r="247" spans="1:23" ht="12.75" customHeight="1">
      <c r="A247" s="26"/>
      <c r="B247" s="26"/>
      <c r="C247" s="26"/>
      <c r="D247" s="26"/>
      <c r="E247" s="26"/>
      <c r="F247" s="26"/>
      <c r="G247" s="26"/>
      <c r="H247" s="191"/>
      <c r="I247" s="219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</row>
    <row r="248" spans="1:23" ht="12.75" customHeight="1">
      <c r="A248" s="26"/>
      <c r="B248" s="26"/>
      <c r="C248" s="26"/>
      <c r="D248" s="26"/>
      <c r="E248" s="26"/>
      <c r="F248" s="26"/>
      <c r="G248" s="26"/>
      <c r="H248" s="191"/>
      <c r="I248" s="219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</row>
    <row r="249" spans="1:23" ht="12.75" customHeight="1">
      <c r="A249" s="26"/>
      <c r="B249" s="26"/>
      <c r="C249" s="26"/>
      <c r="D249" s="26"/>
      <c r="E249" s="26"/>
      <c r="F249" s="26"/>
      <c r="G249" s="26"/>
      <c r="H249" s="191"/>
      <c r="I249" s="219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</row>
    <row r="250" spans="1:23" ht="12.75" customHeight="1">
      <c r="A250" s="26"/>
      <c r="B250" s="26"/>
      <c r="C250" s="26"/>
      <c r="D250" s="26"/>
      <c r="E250" s="26"/>
      <c r="F250" s="26"/>
      <c r="G250" s="26"/>
      <c r="H250" s="191"/>
      <c r="I250" s="219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</row>
    <row r="251" spans="1:23" ht="12.75" customHeight="1">
      <c r="A251" s="26"/>
      <c r="B251" s="26"/>
      <c r="C251" s="26"/>
      <c r="D251" s="26"/>
      <c r="E251" s="26"/>
      <c r="F251" s="26"/>
      <c r="G251" s="26"/>
      <c r="H251" s="191"/>
      <c r="I251" s="219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</row>
    <row r="252" spans="1:23" ht="12.75" customHeight="1">
      <c r="A252" s="26"/>
      <c r="B252" s="26"/>
      <c r="C252" s="26"/>
      <c r="D252" s="26"/>
      <c r="E252" s="26"/>
      <c r="F252" s="26"/>
      <c r="G252" s="26"/>
      <c r="H252" s="191"/>
      <c r="I252" s="219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</row>
    <row r="253" spans="1:23" ht="12.75" customHeight="1">
      <c r="A253" s="26"/>
      <c r="B253" s="26"/>
      <c r="C253" s="26"/>
      <c r="D253" s="26"/>
      <c r="E253" s="26"/>
      <c r="F253" s="26"/>
      <c r="G253" s="26"/>
      <c r="H253" s="191"/>
      <c r="I253" s="219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</row>
    <row r="254" spans="1:23" ht="12.75" customHeight="1">
      <c r="A254" s="26"/>
      <c r="B254" s="26"/>
      <c r="C254" s="26"/>
      <c r="D254" s="26"/>
      <c r="E254" s="26"/>
      <c r="F254" s="26"/>
      <c r="G254" s="26"/>
      <c r="H254" s="191"/>
      <c r="I254" s="219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</row>
    <row r="255" spans="1:23" ht="12.75" customHeight="1">
      <c r="A255" s="26"/>
      <c r="B255" s="26"/>
      <c r="C255" s="26"/>
      <c r="D255" s="26"/>
      <c r="E255" s="26"/>
      <c r="F255" s="26"/>
      <c r="G255" s="26"/>
      <c r="H255" s="191"/>
      <c r="I255" s="219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</row>
    <row r="256" spans="1:23" ht="12.75" customHeight="1">
      <c r="A256" s="26"/>
      <c r="B256" s="26"/>
      <c r="C256" s="26"/>
      <c r="D256" s="26"/>
      <c r="E256" s="26"/>
      <c r="F256" s="26"/>
      <c r="G256" s="26"/>
      <c r="H256" s="191"/>
      <c r="I256" s="219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</row>
    <row r="257" spans="1:23" ht="12.75" customHeight="1">
      <c r="A257" s="26"/>
      <c r="B257" s="26"/>
      <c r="C257" s="26"/>
      <c r="D257" s="26"/>
      <c r="E257" s="26"/>
      <c r="F257" s="26"/>
      <c r="G257" s="26"/>
      <c r="H257" s="191"/>
      <c r="I257" s="219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</row>
    <row r="258" spans="1:23" ht="12.75" customHeight="1">
      <c r="A258" s="26"/>
      <c r="B258" s="26"/>
      <c r="C258" s="26"/>
      <c r="D258" s="26"/>
      <c r="E258" s="26"/>
      <c r="F258" s="26"/>
      <c r="G258" s="26"/>
      <c r="H258" s="191"/>
      <c r="I258" s="219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</row>
    <row r="259" spans="1:23" ht="12.75" customHeight="1">
      <c r="A259" s="26"/>
      <c r="B259" s="26"/>
      <c r="C259" s="26"/>
      <c r="D259" s="26"/>
      <c r="E259" s="26"/>
      <c r="F259" s="26"/>
      <c r="G259" s="26"/>
      <c r="H259" s="191"/>
      <c r="I259" s="219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</row>
    <row r="260" spans="1:23" ht="12.75" customHeight="1">
      <c r="A260" s="26"/>
      <c r="B260" s="26"/>
      <c r="C260" s="26"/>
      <c r="D260" s="26"/>
      <c r="E260" s="26"/>
      <c r="F260" s="26"/>
      <c r="G260" s="26"/>
      <c r="H260" s="191"/>
      <c r="I260" s="219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</row>
    <row r="261" spans="1:23" ht="12.75" customHeight="1">
      <c r="A261" s="26"/>
      <c r="B261" s="26"/>
      <c r="C261" s="26"/>
      <c r="D261" s="26"/>
      <c r="E261" s="26"/>
      <c r="F261" s="26"/>
      <c r="G261" s="26"/>
      <c r="H261" s="191"/>
      <c r="I261" s="219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</row>
    <row r="262" spans="1:23" ht="12.75" customHeight="1">
      <c r="A262" s="26"/>
      <c r="B262" s="26"/>
      <c r="C262" s="26"/>
      <c r="D262" s="26"/>
      <c r="E262" s="26"/>
      <c r="F262" s="26"/>
      <c r="G262" s="26"/>
      <c r="H262" s="191"/>
      <c r="I262" s="219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</row>
    <row r="263" spans="1:23" ht="12.75" customHeight="1">
      <c r="A263" s="26"/>
      <c r="B263" s="26"/>
      <c r="C263" s="26"/>
      <c r="D263" s="26"/>
      <c r="E263" s="26"/>
      <c r="F263" s="26"/>
      <c r="G263" s="26"/>
      <c r="H263" s="191"/>
      <c r="I263" s="219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</row>
    <row r="264" spans="1:23" ht="12.75" customHeight="1">
      <c r="A264" s="26"/>
      <c r="B264" s="26"/>
      <c r="C264" s="26"/>
      <c r="D264" s="26"/>
      <c r="E264" s="26"/>
      <c r="F264" s="26"/>
      <c r="G264" s="26"/>
      <c r="H264" s="191"/>
      <c r="I264" s="219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</row>
    <row r="265" spans="1:23" ht="12.75" customHeight="1">
      <c r="A265" s="26"/>
      <c r="B265" s="26"/>
      <c r="C265" s="26"/>
      <c r="D265" s="26"/>
      <c r="E265" s="26"/>
      <c r="F265" s="26"/>
      <c r="G265" s="26"/>
      <c r="H265" s="191"/>
      <c r="I265" s="219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</row>
    <row r="266" spans="1:23" ht="12.75" customHeight="1">
      <c r="A266" s="26"/>
      <c r="B266" s="26"/>
      <c r="C266" s="26"/>
      <c r="D266" s="26"/>
      <c r="E266" s="26"/>
      <c r="F266" s="26"/>
      <c r="G266" s="26"/>
      <c r="H266" s="191"/>
      <c r="I266" s="219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</row>
    <row r="267" spans="1:23" ht="12.75" customHeight="1">
      <c r="A267" s="26"/>
      <c r="B267" s="26"/>
      <c r="C267" s="26"/>
      <c r="D267" s="26"/>
      <c r="E267" s="26"/>
      <c r="F267" s="26"/>
      <c r="G267" s="26"/>
      <c r="H267" s="191"/>
      <c r="I267" s="219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</row>
    <row r="268" spans="1:23" ht="12.75" customHeight="1">
      <c r="A268" s="26"/>
      <c r="B268" s="26"/>
      <c r="C268" s="26"/>
      <c r="D268" s="26"/>
      <c r="E268" s="26"/>
      <c r="F268" s="26"/>
      <c r="G268" s="26"/>
      <c r="H268" s="191"/>
      <c r="I268" s="219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</row>
    <row r="269" spans="1:23" ht="12.75" customHeight="1">
      <c r="A269" s="26"/>
      <c r="B269" s="26"/>
      <c r="C269" s="26"/>
      <c r="D269" s="26"/>
      <c r="E269" s="26"/>
      <c r="F269" s="26"/>
      <c r="G269" s="26"/>
      <c r="H269" s="191"/>
      <c r="I269" s="219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</row>
    <row r="270" spans="1:23" ht="12.75" customHeight="1">
      <c r="A270" s="26"/>
      <c r="B270" s="26"/>
      <c r="C270" s="26"/>
      <c r="D270" s="26"/>
      <c r="E270" s="26"/>
      <c r="F270" s="26"/>
      <c r="G270" s="26"/>
      <c r="H270" s="191"/>
      <c r="I270" s="219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</row>
    <row r="271" spans="1:23" ht="12.75" customHeight="1">
      <c r="A271" s="26"/>
      <c r="B271" s="26"/>
      <c r="C271" s="26"/>
      <c r="D271" s="26"/>
      <c r="E271" s="26"/>
      <c r="F271" s="26"/>
      <c r="G271" s="26"/>
      <c r="H271" s="191"/>
      <c r="I271" s="219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</row>
    <row r="272" spans="1:23" ht="12.75" customHeight="1">
      <c r="A272" s="26"/>
      <c r="B272" s="26"/>
      <c r="C272" s="26"/>
      <c r="D272" s="26"/>
      <c r="E272" s="26"/>
      <c r="F272" s="26"/>
      <c r="G272" s="26"/>
      <c r="H272" s="191"/>
      <c r="I272" s="219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</row>
    <row r="273" spans="1:23" ht="12.75" customHeight="1">
      <c r="A273" s="26"/>
      <c r="B273" s="26"/>
      <c r="C273" s="26"/>
      <c r="D273" s="26"/>
      <c r="E273" s="26"/>
      <c r="F273" s="26"/>
      <c r="G273" s="26"/>
      <c r="H273" s="191"/>
      <c r="I273" s="219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</row>
    <row r="274" spans="1:23" ht="12.75" customHeight="1">
      <c r="A274" s="26"/>
      <c r="B274" s="26"/>
      <c r="C274" s="26"/>
      <c r="D274" s="26"/>
      <c r="E274" s="26"/>
      <c r="F274" s="26"/>
      <c r="G274" s="26"/>
      <c r="H274" s="191"/>
      <c r="I274" s="219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</row>
    <row r="275" spans="1:23" ht="12.75" customHeight="1">
      <c r="A275" s="26"/>
      <c r="B275" s="26"/>
      <c r="C275" s="26"/>
      <c r="D275" s="26"/>
      <c r="E275" s="26"/>
      <c r="F275" s="26"/>
      <c r="G275" s="26"/>
      <c r="H275" s="191"/>
      <c r="I275" s="219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</row>
    <row r="276" spans="1:23" ht="12.75" customHeight="1">
      <c r="A276" s="26"/>
      <c r="B276" s="26"/>
      <c r="C276" s="26"/>
      <c r="D276" s="26"/>
      <c r="E276" s="26"/>
      <c r="F276" s="26"/>
      <c r="G276" s="26"/>
      <c r="H276" s="191"/>
      <c r="I276" s="219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</row>
    <row r="277" spans="1:23" ht="12.75" customHeight="1">
      <c r="A277" s="26"/>
      <c r="B277" s="26"/>
      <c r="C277" s="26"/>
      <c r="D277" s="26"/>
      <c r="E277" s="26"/>
      <c r="F277" s="26"/>
      <c r="G277" s="26"/>
      <c r="H277" s="191"/>
      <c r="I277" s="219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</row>
    <row r="278" spans="1:23" ht="12.75" customHeight="1">
      <c r="A278" s="26"/>
      <c r="B278" s="26"/>
      <c r="C278" s="26"/>
      <c r="D278" s="26"/>
      <c r="E278" s="26"/>
      <c r="F278" s="26"/>
      <c r="G278" s="26"/>
      <c r="H278" s="191"/>
      <c r="I278" s="219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</row>
    <row r="279" spans="1:23" ht="12.75" customHeight="1">
      <c r="A279" s="26"/>
      <c r="B279" s="26"/>
      <c r="C279" s="26"/>
      <c r="D279" s="26"/>
      <c r="E279" s="26"/>
      <c r="F279" s="26"/>
      <c r="G279" s="26"/>
      <c r="H279" s="191"/>
      <c r="I279" s="219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</row>
    <row r="280" spans="1:23" ht="12.75" customHeight="1">
      <c r="A280" s="26"/>
      <c r="B280" s="26"/>
      <c r="C280" s="26"/>
      <c r="D280" s="26"/>
      <c r="E280" s="26"/>
      <c r="F280" s="26"/>
      <c r="G280" s="26"/>
      <c r="H280" s="191"/>
      <c r="I280" s="219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</row>
    <row r="281" spans="1:23" ht="12.75" customHeight="1">
      <c r="A281" s="26"/>
      <c r="B281" s="26"/>
      <c r="C281" s="26"/>
      <c r="D281" s="26"/>
      <c r="E281" s="26"/>
      <c r="F281" s="26"/>
      <c r="G281" s="26"/>
      <c r="H281" s="191"/>
      <c r="I281" s="219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</row>
    <row r="282" spans="1:23" ht="12.75" customHeight="1">
      <c r="A282" s="26"/>
      <c r="B282" s="26"/>
      <c r="C282" s="26"/>
      <c r="D282" s="26"/>
      <c r="E282" s="26"/>
      <c r="F282" s="26"/>
      <c r="G282" s="26"/>
      <c r="H282" s="191"/>
      <c r="I282" s="219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</row>
    <row r="283" spans="1:23" ht="12.75" customHeight="1">
      <c r="A283" s="26"/>
      <c r="B283" s="26"/>
      <c r="C283" s="26"/>
      <c r="D283" s="26"/>
      <c r="E283" s="26"/>
      <c r="F283" s="26"/>
      <c r="G283" s="26"/>
      <c r="H283" s="191"/>
      <c r="I283" s="219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</row>
    <row r="284" spans="1:23" ht="12.75" customHeight="1">
      <c r="A284" s="26"/>
      <c r="B284" s="26"/>
      <c r="C284" s="26"/>
      <c r="D284" s="26"/>
      <c r="E284" s="26"/>
      <c r="F284" s="26"/>
      <c r="G284" s="26"/>
      <c r="H284" s="191"/>
      <c r="I284" s="219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</row>
    <row r="285" spans="1:23" ht="12.75" customHeight="1">
      <c r="A285" s="26"/>
      <c r="B285" s="26"/>
      <c r="C285" s="26"/>
      <c r="D285" s="26"/>
      <c r="E285" s="26"/>
      <c r="F285" s="26"/>
      <c r="G285" s="26"/>
      <c r="H285" s="191"/>
      <c r="I285" s="219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</row>
    <row r="286" spans="1:23" ht="12.75" customHeight="1">
      <c r="A286" s="26"/>
      <c r="B286" s="26"/>
      <c r="C286" s="26"/>
      <c r="D286" s="26"/>
      <c r="E286" s="26"/>
      <c r="F286" s="26"/>
      <c r="G286" s="26"/>
      <c r="H286" s="191"/>
      <c r="I286" s="219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</row>
    <row r="287" spans="1:23" ht="12.75" customHeight="1">
      <c r="A287" s="26"/>
      <c r="B287" s="26"/>
      <c r="C287" s="26"/>
      <c r="D287" s="26"/>
      <c r="E287" s="26"/>
      <c r="F287" s="26"/>
      <c r="G287" s="26"/>
      <c r="H287" s="191"/>
      <c r="I287" s="219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</row>
    <row r="288" spans="1:23" ht="12.75" customHeight="1">
      <c r="A288" s="26"/>
      <c r="B288" s="26"/>
      <c r="C288" s="26"/>
      <c r="D288" s="26"/>
      <c r="E288" s="26"/>
      <c r="F288" s="26"/>
      <c r="G288" s="26"/>
      <c r="H288" s="191"/>
      <c r="I288" s="219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</row>
    <row r="289" spans="1:23" ht="12.75" customHeight="1">
      <c r="A289" s="26"/>
      <c r="B289" s="26"/>
      <c r="C289" s="26"/>
      <c r="D289" s="26"/>
      <c r="E289" s="26"/>
      <c r="F289" s="26"/>
      <c r="G289" s="26"/>
      <c r="H289" s="191"/>
      <c r="I289" s="219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</row>
    <row r="290" spans="1:23" ht="12.75" customHeight="1">
      <c r="A290" s="26"/>
      <c r="B290" s="26"/>
      <c r="C290" s="26"/>
      <c r="D290" s="26"/>
      <c r="E290" s="26"/>
      <c r="F290" s="26"/>
      <c r="G290" s="26"/>
      <c r="H290" s="191"/>
      <c r="I290" s="219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</row>
    <row r="291" spans="1:23" ht="12.75" customHeight="1">
      <c r="A291" s="26"/>
      <c r="B291" s="26"/>
      <c r="C291" s="26"/>
      <c r="D291" s="26"/>
      <c r="E291" s="26"/>
      <c r="F291" s="26"/>
      <c r="G291" s="26"/>
      <c r="H291" s="191"/>
      <c r="I291" s="219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</row>
    <row r="292" spans="1:23" ht="12.75" customHeight="1">
      <c r="A292" s="26"/>
      <c r="B292" s="26"/>
      <c r="C292" s="26"/>
      <c r="D292" s="26"/>
      <c r="E292" s="26"/>
      <c r="F292" s="26"/>
      <c r="G292" s="26"/>
      <c r="H292" s="191"/>
      <c r="I292" s="219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</row>
    <row r="293" spans="1:23" ht="12.75" customHeight="1">
      <c r="A293" s="26"/>
      <c r="B293" s="26"/>
      <c r="C293" s="26"/>
      <c r="D293" s="26"/>
      <c r="E293" s="26"/>
      <c r="F293" s="26"/>
      <c r="G293" s="26"/>
      <c r="H293" s="191"/>
      <c r="I293" s="219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</row>
    <row r="294" spans="1:23" ht="12.75" customHeight="1">
      <c r="A294" s="26"/>
      <c r="B294" s="26"/>
      <c r="C294" s="26"/>
      <c r="D294" s="26"/>
      <c r="E294" s="26"/>
      <c r="F294" s="26"/>
      <c r="G294" s="26"/>
      <c r="H294" s="191"/>
      <c r="I294" s="219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</row>
    <row r="295" spans="1:23" ht="12.75" customHeight="1">
      <c r="A295" s="26"/>
      <c r="B295" s="26"/>
      <c r="C295" s="26"/>
      <c r="D295" s="26"/>
      <c r="E295" s="26"/>
      <c r="F295" s="26"/>
      <c r="G295" s="26"/>
      <c r="H295" s="191"/>
      <c r="I295" s="219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</row>
    <row r="296" spans="1:23" ht="12.75" customHeight="1">
      <c r="A296" s="26"/>
      <c r="B296" s="26"/>
      <c r="C296" s="26"/>
      <c r="D296" s="26"/>
      <c r="E296" s="26"/>
      <c r="F296" s="26"/>
      <c r="G296" s="26"/>
      <c r="H296" s="191"/>
      <c r="I296" s="219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</row>
    <row r="297" spans="1:23" ht="12.75" customHeight="1">
      <c r="A297" s="26"/>
      <c r="B297" s="26"/>
      <c r="C297" s="26"/>
      <c r="D297" s="26"/>
      <c r="E297" s="26"/>
      <c r="F297" s="26"/>
      <c r="G297" s="26"/>
      <c r="H297" s="191"/>
      <c r="I297" s="219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</row>
    <row r="298" spans="1:23" ht="12.75" customHeight="1">
      <c r="A298" s="26"/>
      <c r="B298" s="26"/>
      <c r="C298" s="26"/>
      <c r="D298" s="26"/>
      <c r="E298" s="26"/>
      <c r="F298" s="26"/>
      <c r="G298" s="26"/>
      <c r="H298" s="191"/>
      <c r="I298" s="219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</row>
    <row r="299" spans="1:23" ht="12.75" customHeight="1">
      <c r="A299" s="26"/>
      <c r="B299" s="26"/>
      <c r="C299" s="26"/>
      <c r="D299" s="26"/>
      <c r="E299" s="26"/>
      <c r="F299" s="26"/>
      <c r="G299" s="26"/>
      <c r="H299" s="191"/>
      <c r="I299" s="219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</row>
    <row r="300" spans="1:23" ht="12.75" customHeight="1">
      <c r="A300" s="26"/>
      <c r="B300" s="26"/>
      <c r="C300" s="26"/>
      <c r="D300" s="26"/>
      <c r="E300" s="26"/>
      <c r="F300" s="26"/>
      <c r="G300" s="26"/>
      <c r="H300" s="191"/>
      <c r="I300" s="219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</row>
    <row r="301" spans="1:23" ht="12.75" customHeight="1">
      <c r="A301" s="26"/>
      <c r="B301" s="26"/>
      <c r="C301" s="26"/>
      <c r="D301" s="26"/>
      <c r="E301" s="26"/>
      <c r="F301" s="26"/>
      <c r="G301" s="26"/>
      <c r="H301" s="191"/>
      <c r="I301" s="219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</row>
    <row r="302" spans="1:23" ht="12.75" customHeight="1">
      <c r="A302" s="26"/>
      <c r="B302" s="26"/>
      <c r="C302" s="26"/>
      <c r="D302" s="26"/>
      <c r="E302" s="26"/>
      <c r="F302" s="26"/>
      <c r="G302" s="26"/>
      <c r="H302" s="191"/>
      <c r="I302" s="219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</row>
    <row r="303" spans="1:23" ht="12.75" customHeight="1">
      <c r="A303" s="26"/>
      <c r="B303" s="26"/>
      <c r="C303" s="26"/>
      <c r="D303" s="26"/>
      <c r="E303" s="26"/>
      <c r="F303" s="26"/>
      <c r="G303" s="26"/>
      <c r="H303" s="191"/>
      <c r="I303" s="219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</row>
    <row r="304" spans="1:23" ht="12.75" customHeight="1">
      <c r="A304" s="26"/>
      <c r="B304" s="26"/>
      <c r="C304" s="26"/>
      <c r="D304" s="26"/>
      <c r="E304" s="26"/>
      <c r="F304" s="26"/>
      <c r="G304" s="26"/>
      <c r="H304" s="191"/>
      <c r="I304" s="219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</row>
    <row r="305" spans="1:23" ht="12.75" customHeight="1">
      <c r="A305" s="26"/>
      <c r="B305" s="26"/>
      <c r="C305" s="26"/>
      <c r="D305" s="26"/>
      <c r="E305" s="26"/>
      <c r="F305" s="26"/>
      <c r="G305" s="26"/>
      <c r="H305" s="191"/>
      <c r="I305" s="219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</row>
    <row r="306" spans="1:23" ht="12.75" customHeight="1">
      <c r="A306" s="26"/>
      <c r="B306" s="26"/>
      <c r="C306" s="26"/>
      <c r="D306" s="26"/>
      <c r="E306" s="26"/>
      <c r="F306" s="26"/>
      <c r="G306" s="26"/>
      <c r="H306" s="191"/>
      <c r="I306" s="219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</row>
    <row r="307" spans="1:23" ht="12.75" customHeight="1">
      <c r="A307" s="26"/>
      <c r="B307" s="26"/>
      <c r="C307" s="26"/>
      <c r="D307" s="26"/>
      <c r="E307" s="26"/>
      <c r="F307" s="26"/>
      <c r="G307" s="26"/>
      <c r="H307" s="191"/>
      <c r="I307" s="219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</row>
    <row r="308" spans="1:23" ht="12.75" customHeight="1">
      <c r="A308" s="26"/>
      <c r="B308" s="26"/>
      <c r="C308" s="26"/>
      <c r="D308" s="26"/>
      <c r="E308" s="26"/>
      <c r="F308" s="26"/>
      <c r="G308" s="26"/>
      <c r="H308" s="191"/>
      <c r="I308" s="219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</row>
    <row r="309" spans="1:23" ht="12.75" customHeight="1">
      <c r="A309" s="26"/>
      <c r="B309" s="26"/>
      <c r="C309" s="26"/>
      <c r="D309" s="26"/>
      <c r="E309" s="26"/>
      <c r="F309" s="26"/>
      <c r="G309" s="26"/>
      <c r="H309" s="191"/>
      <c r="I309" s="219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</row>
    <row r="310" spans="1:23" ht="12.75" customHeight="1">
      <c r="A310" s="26"/>
      <c r="B310" s="26"/>
      <c r="C310" s="26"/>
      <c r="D310" s="26"/>
      <c r="E310" s="26"/>
      <c r="F310" s="26"/>
      <c r="G310" s="26"/>
      <c r="H310" s="191"/>
      <c r="I310" s="219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</row>
    <row r="311" spans="1:23" ht="12.75" customHeight="1">
      <c r="A311" s="26"/>
      <c r="B311" s="26"/>
      <c r="C311" s="26"/>
      <c r="D311" s="26"/>
      <c r="E311" s="26"/>
      <c r="F311" s="26"/>
      <c r="G311" s="26"/>
      <c r="H311" s="191"/>
      <c r="I311" s="219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</row>
    <row r="312" spans="1:23" ht="12.75" customHeight="1">
      <c r="A312" s="26"/>
      <c r="B312" s="26"/>
      <c r="C312" s="26"/>
      <c r="D312" s="26"/>
      <c r="E312" s="26"/>
      <c r="F312" s="26"/>
      <c r="G312" s="26"/>
      <c r="H312" s="191"/>
      <c r="I312" s="219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</row>
    <row r="313" spans="1:23" ht="12.75" customHeight="1">
      <c r="A313" s="26"/>
      <c r="B313" s="26"/>
      <c r="C313" s="26"/>
      <c r="D313" s="26"/>
      <c r="E313" s="26"/>
      <c r="F313" s="26"/>
      <c r="G313" s="26"/>
      <c r="H313" s="191"/>
      <c r="I313" s="219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</row>
    <row r="314" spans="1:23" ht="12.75" customHeight="1">
      <c r="A314" s="26"/>
      <c r="B314" s="26"/>
      <c r="C314" s="26"/>
      <c r="D314" s="26"/>
      <c r="E314" s="26"/>
      <c r="F314" s="26"/>
      <c r="G314" s="26"/>
      <c r="H314" s="191"/>
      <c r="I314" s="219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</row>
    <row r="315" spans="1:23" ht="12.75" customHeight="1">
      <c r="A315" s="26"/>
      <c r="B315" s="26"/>
      <c r="C315" s="26"/>
      <c r="D315" s="26"/>
      <c r="E315" s="26"/>
      <c r="F315" s="26"/>
      <c r="G315" s="26"/>
      <c r="H315" s="191"/>
      <c r="I315" s="219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</row>
    <row r="316" spans="1:23" ht="12.75" customHeight="1">
      <c r="A316" s="26"/>
      <c r="B316" s="26"/>
      <c r="C316" s="26"/>
      <c r="D316" s="26"/>
      <c r="E316" s="26"/>
      <c r="F316" s="26"/>
      <c r="G316" s="26"/>
      <c r="H316" s="191"/>
      <c r="I316" s="219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</row>
    <row r="317" spans="1:23" ht="12.75" customHeight="1">
      <c r="A317" s="26"/>
      <c r="B317" s="26"/>
      <c r="C317" s="26"/>
      <c r="D317" s="26"/>
      <c r="E317" s="26"/>
      <c r="F317" s="26"/>
      <c r="G317" s="26"/>
      <c r="H317" s="191"/>
      <c r="I317" s="219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</row>
    <row r="318" spans="1:23" ht="12.75" customHeight="1">
      <c r="A318" s="26"/>
      <c r="B318" s="26"/>
      <c r="C318" s="26"/>
      <c r="D318" s="26"/>
      <c r="E318" s="26"/>
      <c r="F318" s="26"/>
      <c r="G318" s="26"/>
      <c r="H318" s="191"/>
      <c r="I318" s="219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</row>
    <row r="319" spans="1:23" ht="12.75" customHeight="1">
      <c r="A319" s="26"/>
      <c r="B319" s="26"/>
      <c r="C319" s="26"/>
      <c r="D319" s="26"/>
      <c r="E319" s="26"/>
      <c r="F319" s="26"/>
      <c r="G319" s="26"/>
      <c r="H319" s="191"/>
      <c r="I319" s="219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</row>
    <row r="320" spans="1:23" ht="12.75" customHeight="1">
      <c r="A320" s="26"/>
      <c r="B320" s="26"/>
      <c r="C320" s="26"/>
      <c r="D320" s="26"/>
      <c r="E320" s="26"/>
      <c r="F320" s="26"/>
      <c r="G320" s="26"/>
      <c r="H320" s="191"/>
      <c r="I320" s="219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</row>
    <row r="321" spans="1:23" ht="12.75" customHeight="1">
      <c r="A321" s="26"/>
      <c r="B321" s="26"/>
      <c r="C321" s="26"/>
      <c r="D321" s="26"/>
      <c r="E321" s="26"/>
      <c r="F321" s="26"/>
      <c r="G321" s="26"/>
      <c r="H321" s="191"/>
      <c r="I321" s="219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</row>
    <row r="322" spans="1:23" ht="12.75" customHeight="1">
      <c r="A322" s="26"/>
      <c r="B322" s="26"/>
      <c r="C322" s="26"/>
      <c r="D322" s="26"/>
      <c r="E322" s="26"/>
      <c r="F322" s="26"/>
      <c r="G322" s="26"/>
      <c r="H322" s="191"/>
      <c r="I322" s="219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</row>
    <row r="323" spans="1:23" ht="12.75" customHeight="1">
      <c r="A323" s="26"/>
      <c r="B323" s="26"/>
      <c r="C323" s="26"/>
      <c r="D323" s="26"/>
      <c r="E323" s="26"/>
      <c r="F323" s="26"/>
      <c r="G323" s="26"/>
      <c r="H323" s="191"/>
      <c r="I323" s="219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</row>
    <row r="324" spans="1:23" ht="12.75" customHeight="1">
      <c r="A324" s="26"/>
      <c r="B324" s="26"/>
      <c r="C324" s="26"/>
      <c r="D324" s="26"/>
      <c r="E324" s="26"/>
      <c r="F324" s="26"/>
      <c r="G324" s="26"/>
      <c r="H324" s="191"/>
      <c r="I324" s="219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</row>
    <row r="325" spans="1:23" ht="12.75" customHeight="1">
      <c r="A325" s="26"/>
      <c r="B325" s="26"/>
      <c r="C325" s="26"/>
      <c r="D325" s="26"/>
      <c r="E325" s="26"/>
      <c r="F325" s="26"/>
      <c r="G325" s="26"/>
      <c r="H325" s="191"/>
      <c r="I325" s="219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</row>
    <row r="326" spans="1:23" ht="12.75" customHeight="1">
      <c r="A326" s="26"/>
      <c r="B326" s="26"/>
      <c r="C326" s="26"/>
      <c r="D326" s="26"/>
      <c r="E326" s="26"/>
      <c r="F326" s="26"/>
      <c r="G326" s="26"/>
      <c r="H326" s="191"/>
      <c r="I326" s="219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</row>
    <row r="327" spans="1:23" ht="12.75" customHeight="1">
      <c r="A327" s="26"/>
      <c r="B327" s="26"/>
      <c r="C327" s="26"/>
      <c r="D327" s="26"/>
      <c r="E327" s="26"/>
      <c r="F327" s="26"/>
      <c r="G327" s="26"/>
      <c r="H327" s="191"/>
      <c r="I327" s="219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</row>
    <row r="328" spans="1:23" ht="12.75" customHeight="1">
      <c r="A328" s="26"/>
      <c r="B328" s="26"/>
      <c r="C328" s="26"/>
      <c r="D328" s="26"/>
      <c r="E328" s="26"/>
      <c r="F328" s="26"/>
      <c r="G328" s="26"/>
      <c r="H328" s="191"/>
      <c r="I328" s="219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</row>
    <row r="329" spans="1:23" ht="12.75" customHeight="1">
      <c r="A329" s="26"/>
      <c r="B329" s="26"/>
      <c r="C329" s="26"/>
      <c r="D329" s="26"/>
      <c r="E329" s="26"/>
      <c r="F329" s="26"/>
      <c r="G329" s="26"/>
      <c r="H329" s="191"/>
      <c r="I329" s="219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</row>
    <row r="330" spans="1:23" ht="12.75" customHeight="1">
      <c r="A330" s="26"/>
      <c r="B330" s="26"/>
      <c r="C330" s="26"/>
      <c r="D330" s="26"/>
      <c r="E330" s="26"/>
      <c r="F330" s="26"/>
      <c r="G330" s="26"/>
      <c r="H330" s="191"/>
      <c r="I330" s="219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</row>
    <row r="331" spans="1:23" ht="12.75" customHeight="1">
      <c r="A331" s="26"/>
      <c r="B331" s="26"/>
      <c r="C331" s="26"/>
      <c r="D331" s="26"/>
      <c r="E331" s="26"/>
      <c r="F331" s="26"/>
      <c r="G331" s="26"/>
      <c r="H331" s="191"/>
      <c r="I331" s="219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</row>
    <row r="332" spans="1:23" ht="12.75" customHeight="1">
      <c r="A332" s="26"/>
      <c r="B332" s="26"/>
      <c r="C332" s="26"/>
      <c r="D332" s="26"/>
      <c r="E332" s="26"/>
      <c r="F332" s="26"/>
      <c r="G332" s="26"/>
      <c r="H332" s="191"/>
      <c r="I332" s="219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</row>
    <row r="333" spans="1:23" ht="12.75" customHeight="1">
      <c r="A333" s="26"/>
      <c r="B333" s="26"/>
      <c r="C333" s="26"/>
      <c r="D333" s="26"/>
      <c r="E333" s="26"/>
      <c r="F333" s="26"/>
      <c r="G333" s="26"/>
      <c r="H333" s="191"/>
      <c r="I333" s="219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</row>
    <row r="334" spans="1:23" ht="12.75" customHeight="1">
      <c r="A334" s="26"/>
      <c r="B334" s="26"/>
      <c r="C334" s="26"/>
      <c r="D334" s="26"/>
      <c r="E334" s="26"/>
      <c r="F334" s="26"/>
      <c r="G334" s="26"/>
      <c r="H334" s="191"/>
      <c r="I334" s="219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</row>
    <row r="335" spans="1:23" ht="12.75" customHeight="1">
      <c r="A335" s="26"/>
      <c r="B335" s="26"/>
      <c r="C335" s="26"/>
      <c r="D335" s="26"/>
      <c r="E335" s="26"/>
      <c r="F335" s="26"/>
      <c r="G335" s="26"/>
      <c r="H335" s="191"/>
      <c r="I335" s="219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</row>
    <row r="336" spans="1:23" ht="12.75" customHeight="1">
      <c r="A336" s="26"/>
      <c r="B336" s="26"/>
      <c r="C336" s="26"/>
      <c r="D336" s="26"/>
      <c r="E336" s="26"/>
      <c r="F336" s="26"/>
      <c r="G336" s="26"/>
      <c r="H336" s="191"/>
      <c r="I336" s="219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</row>
    <row r="337" spans="1:23" ht="12.75" customHeight="1">
      <c r="A337" s="26"/>
      <c r="B337" s="26"/>
      <c r="C337" s="26"/>
      <c r="D337" s="26"/>
      <c r="E337" s="26"/>
      <c r="F337" s="26"/>
      <c r="G337" s="26"/>
      <c r="H337" s="191"/>
      <c r="I337" s="219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</row>
    <row r="338" spans="1:23" ht="12.75" customHeight="1"/>
    <row r="339" spans="1:23" ht="12.75" customHeight="1"/>
    <row r="340" spans="1:23" ht="12.75" customHeight="1"/>
    <row r="341" spans="1:23" ht="12.75" customHeight="1"/>
    <row r="342" spans="1:23" ht="12.75" customHeight="1"/>
    <row r="343" spans="1:23" ht="12.75" customHeight="1"/>
    <row r="344" spans="1:23" ht="12.75" customHeight="1"/>
    <row r="345" spans="1:23" ht="12.75" customHeight="1"/>
    <row r="346" spans="1:23" ht="12.75" customHeight="1"/>
    <row r="347" spans="1:23" ht="12.75" customHeight="1"/>
    <row r="348" spans="1:23" ht="12.75" customHeight="1"/>
    <row r="349" spans="1:23" ht="12.75" customHeight="1"/>
    <row r="350" spans="1:23" ht="12.75" customHeight="1"/>
    <row r="351" spans="1:23" ht="12.75" customHeight="1"/>
    <row r="352" spans="1:23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36">
    <mergeCell ref="A133:H133"/>
    <mergeCell ref="B106:G106"/>
    <mergeCell ref="B107:G107"/>
    <mergeCell ref="B126:H126"/>
    <mergeCell ref="B127:H127"/>
    <mergeCell ref="B128:H128"/>
    <mergeCell ref="B129:H129"/>
    <mergeCell ref="B130:H130"/>
    <mergeCell ref="B131:H131"/>
    <mergeCell ref="B132:H132"/>
    <mergeCell ref="B114:I114"/>
    <mergeCell ref="B115:G115"/>
    <mergeCell ref="B116:G116"/>
    <mergeCell ref="B118:G118"/>
    <mergeCell ref="B120:G120"/>
    <mergeCell ref="B122:G122"/>
    <mergeCell ref="A124:I124"/>
    <mergeCell ref="A125:H125"/>
    <mergeCell ref="B108:G108"/>
    <mergeCell ref="B109:G109"/>
    <mergeCell ref="B110:G110"/>
    <mergeCell ref="B111:G111"/>
    <mergeCell ref="B112:G112"/>
    <mergeCell ref="A113:G113"/>
    <mergeCell ref="B97:G97"/>
    <mergeCell ref="B98:G98"/>
    <mergeCell ref="B99:G99"/>
    <mergeCell ref="B100:G100"/>
    <mergeCell ref="B101:G101"/>
    <mergeCell ref="A102:G102"/>
    <mergeCell ref="A103:I103"/>
    <mergeCell ref="A104:I104"/>
    <mergeCell ref="B105:G105"/>
    <mergeCell ref="A74:G74"/>
    <mergeCell ref="B75:G75"/>
    <mergeCell ref="B76:G76"/>
    <mergeCell ref="B77:G77"/>
    <mergeCell ref="B78:G78"/>
    <mergeCell ref="B79:G79"/>
    <mergeCell ref="B80:G80"/>
    <mergeCell ref="A62:I62"/>
    <mergeCell ref="A63:I63"/>
    <mergeCell ref="B64:G64"/>
    <mergeCell ref="B65:G65"/>
    <mergeCell ref="B66:G66"/>
    <mergeCell ref="B67:G67"/>
    <mergeCell ref="B68:G68"/>
    <mergeCell ref="B69:G69"/>
    <mergeCell ref="B70:G70"/>
    <mergeCell ref="A71:G71"/>
    <mergeCell ref="A72:I72"/>
    <mergeCell ref="A73:I73"/>
    <mergeCell ref="B81:G81"/>
    <mergeCell ref="B82:G82"/>
    <mergeCell ref="A83:G83"/>
    <mergeCell ref="A85:G85"/>
    <mergeCell ref="B86:G86"/>
    <mergeCell ref="B87:G87"/>
    <mergeCell ref="A88:G88"/>
    <mergeCell ref="A89:I89"/>
    <mergeCell ref="A90:I90"/>
    <mergeCell ref="A91:H91"/>
    <mergeCell ref="B92:H92"/>
    <mergeCell ref="B93:H93"/>
    <mergeCell ref="A94:H94"/>
    <mergeCell ref="A95:I95"/>
    <mergeCell ref="A96:I96"/>
    <mergeCell ref="B22:G22"/>
    <mergeCell ref="B23:G23"/>
    <mergeCell ref="B24:G24"/>
    <mergeCell ref="B25:G25"/>
    <mergeCell ref="A26:H26"/>
    <mergeCell ref="B58:H58"/>
    <mergeCell ref="B59:H59"/>
    <mergeCell ref="B60:H60"/>
    <mergeCell ref="A61:H61"/>
    <mergeCell ref="A57:H57"/>
    <mergeCell ref="B50:C50"/>
    <mergeCell ref="B51:G51"/>
    <mergeCell ref="B52:G52"/>
    <mergeCell ref="B53:G53"/>
    <mergeCell ref="A54:H54"/>
    <mergeCell ref="A55:I55"/>
    <mergeCell ref="A56:I56"/>
    <mergeCell ref="A34:G34"/>
    <mergeCell ref="A1:I1"/>
    <mergeCell ref="B2:G2"/>
    <mergeCell ref="H2:I2"/>
    <mergeCell ref="B3:G3"/>
    <mergeCell ref="H3:I3"/>
    <mergeCell ref="B4:G4"/>
    <mergeCell ref="H4:I4"/>
    <mergeCell ref="C9:D9"/>
    <mergeCell ref="E9:I9"/>
    <mergeCell ref="B5:G5"/>
    <mergeCell ref="H5:I5"/>
    <mergeCell ref="A7:I7"/>
    <mergeCell ref="A8:B8"/>
    <mergeCell ref="C8:D8"/>
    <mergeCell ref="E8:I8"/>
    <mergeCell ref="A9:B9"/>
    <mergeCell ref="A46:I46"/>
    <mergeCell ref="A47:G47"/>
    <mergeCell ref="B37:G37"/>
    <mergeCell ref="B38:G38"/>
    <mergeCell ref="B39:G39"/>
    <mergeCell ref="B40:G40"/>
    <mergeCell ref="B41:G41"/>
    <mergeCell ref="B42:G42"/>
    <mergeCell ref="B43:G43"/>
    <mergeCell ref="B44:G44"/>
    <mergeCell ref="A45:G45"/>
    <mergeCell ref="A35:I35"/>
    <mergeCell ref="A36:G36"/>
    <mergeCell ref="A11:I11"/>
    <mergeCell ref="B12:G12"/>
    <mergeCell ref="H12:I12"/>
    <mergeCell ref="B13:G13"/>
    <mergeCell ref="H13:I13"/>
    <mergeCell ref="B14:G14"/>
    <mergeCell ref="H14:I14"/>
    <mergeCell ref="A28:I28"/>
    <mergeCell ref="A29:G29"/>
    <mergeCell ref="B30:G30"/>
    <mergeCell ref="B31:G31"/>
    <mergeCell ref="A32:H32"/>
    <mergeCell ref="B33:G33"/>
    <mergeCell ref="B15:G15"/>
    <mergeCell ref="H15:I15"/>
    <mergeCell ref="B16:G16"/>
    <mergeCell ref="H16:I16"/>
    <mergeCell ref="A17:I17"/>
    <mergeCell ref="A18:I18"/>
    <mergeCell ref="B19:G19"/>
    <mergeCell ref="B20:G20"/>
    <mergeCell ref="B21:G21"/>
  </mergeCells>
  <pageMargins left="0.39305555555555599" right="0.196527777777778" top="0.59027777777777801" bottom="0.39305555555555599" header="0" footer="0"/>
  <pageSetup paperSize="9" scale="80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X1000"/>
  <sheetViews>
    <sheetView topLeftCell="A115" workbookViewId="0">
      <selection activeCell="E9" sqref="E9:I9"/>
    </sheetView>
  </sheetViews>
  <sheetFormatPr defaultColWidth="14.42578125" defaultRowHeight="15" customHeight="1"/>
  <cols>
    <col min="1" max="1" width="10" customWidth="1"/>
    <col min="2" max="2" width="17.140625" customWidth="1"/>
    <col min="3" max="3" width="15" customWidth="1"/>
    <col min="4" max="4" width="9.140625" customWidth="1"/>
    <col min="5" max="5" width="10.85546875" customWidth="1"/>
    <col min="6" max="6" width="9.5703125" customWidth="1"/>
    <col min="7" max="7" width="19.140625" customWidth="1"/>
    <col min="8" max="9" width="13.42578125" customWidth="1"/>
    <col min="10" max="10" width="2.5703125" customWidth="1"/>
    <col min="11" max="11" width="11.140625" customWidth="1"/>
    <col min="12" max="12" width="12.5703125" customWidth="1"/>
    <col min="13" max="13" width="10" customWidth="1"/>
    <col min="14" max="14" width="17.140625" customWidth="1"/>
    <col min="15" max="15" width="12.7109375" customWidth="1"/>
    <col min="16" max="24" width="9.140625" customWidth="1"/>
  </cols>
  <sheetData>
    <row r="1" spans="1:24" ht="41.25" customHeight="1">
      <c r="A1" s="326" t="s">
        <v>220</v>
      </c>
      <c r="B1" s="295"/>
      <c r="C1" s="295"/>
      <c r="D1" s="295"/>
      <c r="E1" s="295"/>
      <c r="F1" s="295"/>
      <c r="G1" s="295"/>
      <c r="H1" s="295"/>
      <c r="I1" s="29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pans="1:24" ht="12.75" customHeight="1">
      <c r="A2" s="136" t="s">
        <v>221</v>
      </c>
      <c r="B2" s="323" t="s">
        <v>222</v>
      </c>
      <c r="C2" s="295"/>
      <c r="D2" s="295"/>
      <c r="E2" s="295"/>
      <c r="F2" s="295"/>
      <c r="G2" s="296"/>
      <c r="H2" s="327"/>
      <c r="I2" s="29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</row>
    <row r="3" spans="1:24" ht="12.75" customHeight="1">
      <c r="A3" s="136" t="s">
        <v>223</v>
      </c>
      <c r="B3" s="323" t="s">
        <v>224</v>
      </c>
      <c r="C3" s="295"/>
      <c r="D3" s="295"/>
      <c r="E3" s="295"/>
      <c r="F3" s="295"/>
      <c r="G3" s="296"/>
      <c r="H3" s="328"/>
      <c r="I3" s="29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</row>
    <row r="4" spans="1:24" ht="12.75" customHeight="1">
      <c r="A4" s="136" t="s">
        <v>225</v>
      </c>
      <c r="B4" s="323" t="s">
        <v>226</v>
      </c>
      <c r="C4" s="295"/>
      <c r="D4" s="295"/>
      <c r="E4" s="295"/>
      <c r="F4" s="295"/>
      <c r="G4" s="296"/>
      <c r="H4" s="328">
        <v>2026</v>
      </c>
      <c r="I4" s="29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</row>
    <row r="5" spans="1:24" ht="12.75" customHeight="1">
      <c r="A5" s="136" t="s">
        <v>227</v>
      </c>
      <c r="B5" s="323" t="s">
        <v>228</v>
      </c>
      <c r="C5" s="295"/>
      <c r="D5" s="295"/>
      <c r="E5" s="295"/>
      <c r="F5" s="295"/>
      <c r="G5" s="296"/>
      <c r="H5" s="328">
        <v>24</v>
      </c>
      <c r="I5" s="29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</row>
    <row r="6" spans="1:24" ht="12.75" customHeight="1">
      <c r="A6" s="179"/>
      <c r="B6" s="218"/>
      <c r="C6" s="218"/>
      <c r="D6" s="218"/>
      <c r="E6" s="218"/>
      <c r="F6" s="218"/>
      <c r="G6" s="218"/>
      <c r="H6" s="191"/>
      <c r="I6" s="219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</row>
    <row r="7" spans="1:24" ht="12.75" customHeight="1">
      <c r="A7" s="316" t="s">
        <v>229</v>
      </c>
      <c r="B7" s="295"/>
      <c r="C7" s="295"/>
      <c r="D7" s="295"/>
      <c r="E7" s="295"/>
      <c r="F7" s="295"/>
      <c r="G7" s="295"/>
      <c r="H7" s="295"/>
      <c r="I7" s="29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</row>
    <row r="8" spans="1:24" ht="12.75" customHeight="1">
      <c r="A8" s="329" t="s">
        <v>230</v>
      </c>
      <c r="B8" s="296"/>
      <c r="C8" s="329" t="s">
        <v>231</v>
      </c>
      <c r="D8" s="296"/>
      <c r="E8" s="329" t="s">
        <v>232</v>
      </c>
      <c r="F8" s="295"/>
      <c r="G8" s="295"/>
      <c r="H8" s="295"/>
      <c r="I8" s="29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</row>
    <row r="9" spans="1:24" ht="12.75">
      <c r="A9" s="330" t="s">
        <v>233</v>
      </c>
      <c r="B9" s="296"/>
      <c r="C9" s="329" t="s">
        <v>234</v>
      </c>
      <c r="D9" s="296"/>
      <c r="E9" s="328">
        <f>Resumo!E7</f>
        <v>6</v>
      </c>
      <c r="F9" s="295"/>
      <c r="G9" s="295"/>
      <c r="H9" s="295"/>
      <c r="I9" s="29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</row>
    <row r="10" spans="1:24" ht="12.75" customHeight="1">
      <c r="A10" s="179"/>
      <c r="B10" s="218"/>
      <c r="C10" s="218"/>
      <c r="D10" s="218"/>
      <c r="E10" s="218"/>
      <c r="F10" s="218"/>
      <c r="G10" s="218"/>
      <c r="H10" s="191"/>
      <c r="I10" s="219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</row>
    <row r="11" spans="1:24" ht="12.75" customHeight="1">
      <c r="A11" s="316" t="s">
        <v>235</v>
      </c>
      <c r="B11" s="295"/>
      <c r="C11" s="295"/>
      <c r="D11" s="295"/>
      <c r="E11" s="295"/>
      <c r="F11" s="295"/>
      <c r="G11" s="295"/>
      <c r="H11" s="295"/>
      <c r="I11" s="29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</row>
    <row r="12" spans="1:24" ht="12.75" customHeight="1">
      <c r="A12" s="136">
        <v>1</v>
      </c>
      <c r="B12" s="317" t="s">
        <v>236</v>
      </c>
      <c r="C12" s="295"/>
      <c r="D12" s="295"/>
      <c r="E12" s="295"/>
      <c r="F12" s="295"/>
      <c r="G12" s="296"/>
      <c r="H12" s="318" t="s">
        <v>237</v>
      </c>
      <c r="I12" s="29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</row>
    <row r="13" spans="1:24" ht="12.75" customHeight="1">
      <c r="A13" s="136">
        <v>2</v>
      </c>
      <c r="B13" s="317" t="s">
        <v>238</v>
      </c>
      <c r="C13" s="295"/>
      <c r="D13" s="295"/>
      <c r="E13" s="295"/>
      <c r="F13" s="295"/>
      <c r="G13" s="296"/>
      <c r="H13" s="385">
        <v>464864</v>
      </c>
      <c r="I13" s="29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</row>
    <row r="14" spans="1:24" ht="12.75" customHeight="1">
      <c r="A14" s="136">
        <v>3</v>
      </c>
      <c r="B14" s="317" t="s">
        <v>239</v>
      </c>
      <c r="C14" s="295"/>
      <c r="D14" s="295"/>
      <c r="E14" s="295"/>
      <c r="F14" s="295"/>
      <c r="G14" s="296"/>
      <c r="H14" s="320">
        <f>Mapa!E7</f>
        <v>3475.94</v>
      </c>
      <c r="I14" s="29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ht="27.75" customHeight="1">
      <c r="A15" s="136">
        <v>4</v>
      </c>
      <c r="B15" s="317" t="s">
        <v>240</v>
      </c>
      <c r="C15" s="295"/>
      <c r="D15" s="295"/>
      <c r="E15" s="295"/>
      <c r="F15" s="295"/>
      <c r="G15" s="296"/>
      <c r="H15" s="370" t="str">
        <f>Resumo!D7</f>
        <v>Técnico de suporte TI 1</v>
      </c>
      <c r="I15" s="29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</row>
    <row r="16" spans="1:24" ht="12.75" customHeight="1">
      <c r="A16" s="136">
        <v>5</v>
      </c>
      <c r="B16" s="317" t="s">
        <v>241</v>
      </c>
      <c r="C16" s="295"/>
      <c r="D16" s="295"/>
      <c r="E16" s="295"/>
      <c r="F16" s="295"/>
      <c r="G16" s="296"/>
      <c r="H16" s="327" t="str">
        <f>'1-AGINF'!H16</f>
        <v>01º/01/2026</v>
      </c>
      <c r="I16" s="29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</row>
    <row r="17" spans="1:24" ht="12.75" customHeight="1">
      <c r="A17" s="371"/>
      <c r="B17" s="292"/>
      <c r="C17" s="292"/>
      <c r="D17" s="292"/>
      <c r="E17" s="292"/>
      <c r="F17" s="292"/>
      <c r="G17" s="292"/>
      <c r="H17" s="292"/>
      <c r="I17" s="292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</row>
    <row r="18" spans="1:24" ht="12.75" customHeight="1">
      <c r="A18" s="316" t="s">
        <v>242</v>
      </c>
      <c r="B18" s="295"/>
      <c r="C18" s="295"/>
      <c r="D18" s="295"/>
      <c r="E18" s="295"/>
      <c r="F18" s="295"/>
      <c r="G18" s="295"/>
      <c r="H18" s="295"/>
      <c r="I18" s="29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</row>
    <row r="19" spans="1:24" ht="12.75" customHeight="1">
      <c r="A19" s="142">
        <v>1</v>
      </c>
      <c r="B19" s="322" t="s">
        <v>243</v>
      </c>
      <c r="C19" s="295"/>
      <c r="D19" s="295"/>
      <c r="E19" s="295"/>
      <c r="F19" s="295"/>
      <c r="G19" s="296"/>
      <c r="H19" s="144" t="s">
        <v>244</v>
      </c>
      <c r="I19" s="147" t="s">
        <v>245</v>
      </c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</row>
    <row r="20" spans="1:24" ht="12.75" customHeight="1">
      <c r="A20" s="142" t="s">
        <v>221</v>
      </c>
      <c r="B20" s="323" t="s">
        <v>246</v>
      </c>
      <c r="C20" s="295"/>
      <c r="D20" s="295"/>
      <c r="E20" s="295"/>
      <c r="F20" s="295"/>
      <c r="G20" s="296"/>
      <c r="H20" s="141"/>
      <c r="I20" s="145">
        <f>H14</f>
        <v>3475.94</v>
      </c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</row>
    <row r="21" spans="1:24" ht="12.75" customHeight="1">
      <c r="A21" s="142" t="s">
        <v>223</v>
      </c>
      <c r="B21" s="323" t="s">
        <v>247</v>
      </c>
      <c r="C21" s="295"/>
      <c r="D21" s="295"/>
      <c r="E21" s="295"/>
      <c r="F21" s="295"/>
      <c r="G21" s="296"/>
      <c r="H21" s="146"/>
      <c r="I21" s="145">
        <v>0</v>
      </c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</row>
    <row r="22" spans="1:24" ht="12.75" customHeight="1">
      <c r="A22" s="142" t="s">
        <v>225</v>
      </c>
      <c r="B22" s="323" t="s">
        <v>248</v>
      </c>
      <c r="C22" s="295"/>
      <c r="D22" s="295"/>
      <c r="E22" s="295"/>
      <c r="F22" s="295"/>
      <c r="G22" s="296"/>
      <c r="H22" s="146"/>
      <c r="I22" s="145">
        <f>H22*I20</f>
        <v>0</v>
      </c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</row>
    <row r="23" spans="1:24" ht="12.75" customHeight="1">
      <c r="A23" s="142" t="s">
        <v>227</v>
      </c>
      <c r="B23" s="323" t="s">
        <v>249</v>
      </c>
      <c r="C23" s="295"/>
      <c r="D23" s="295"/>
      <c r="E23" s="295"/>
      <c r="F23" s="295"/>
      <c r="G23" s="296"/>
      <c r="H23" s="146"/>
      <c r="I23" s="145">
        <v>0</v>
      </c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</row>
    <row r="24" spans="1:24" ht="12.75" customHeight="1">
      <c r="A24" s="142" t="s">
        <v>250</v>
      </c>
      <c r="B24" s="323" t="s">
        <v>251</v>
      </c>
      <c r="C24" s="295"/>
      <c r="D24" s="295"/>
      <c r="E24" s="295"/>
      <c r="F24" s="295"/>
      <c r="G24" s="296"/>
      <c r="H24" s="146"/>
      <c r="I24" s="145">
        <v>0</v>
      </c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</row>
    <row r="25" spans="1:24" ht="12.75" customHeight="1">
      <c r="A25" s="142" t="s">
        <v>252</v>
      </c>
      <c r="B25" s="323" t="s">
        <v>253</v>
      </c>
      <c r="C25" s="295"/>
      <c r="D25" s="295"/>
      <c r="E25" s="295"/>
      <c r="F25" s="295"/>
      <c r="G25" s="296"/>
      <c r="H25" s="146"/>
      <c r="I25" s="145">
        <v>0</v>
      </c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</row>
    <row r="26" spans="1:24" ht="12.75" customHeight="1">
      <c r="A26" s="322" t="s">
        <v>254</v>
      </c>
      <c r="B26" s="295"/>
      <c r="C26" s="295"/>
      <c r="D26" s="295"/>
      <c r="E26" s="295"/>
      <c r="F26" s="295"/>
      <c r="G26" s="295"/>
      <c r="H26" s="296"/>
      <c r="I26" s="147">
        <f>TRUNC(SUM(I20:I25),2)</f>
        <v>3475.94</v>
      </c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</row>
    <row r="27" spans="1:24" ht="12.75" customHeight="1">
      <c r="A27" s="220"/>
      <c r="B27" s="220"/>
      <c r="C27" s="220"/>
      <c r="D27" s="220"/>
      <c r="E27" s="220"/>
      <c r="F27" s="220"/>
      <c r="G27" s="220"/>
      <c r="H27" s="195"/>
      <c r="I27" s="221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</row>
    <row r="28" spans="1:24" ht="12.75" customHeight="1">
      <c r="A28" s="316" t="s">
        <v>255</v>
      </c>
      <c r="B28" s="295"/>
      <c r="C28" s="295"/>
      <c r="D28" s="295"/>
      <c r="E28" s="295"/>
      <c r="F28" s="295"/>
      <c r="G28" s="295"/>
      <c r="H28" s="295"/>
      <c r="I28" s="29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</row>
    <row r="29" spans="1:24" ht="12.75" customHeight="1">
      <c r="A29" s="322" t="s">
        <v>256</v>
      </c>
      <c r="B29" s="295"/>
      <c r="C29" s="295"/>
      <c r="D29" s="295"/>
      <c r="E29" s="295"/>
      <c r="F29" s="295"/>
      <c r="G29" s="296"/>
      <c r="H29" s="144" t="s">
        <v>244</v>
      </c>
      <c r="I29" s="147" t="s">
        <v>245</v>
      </c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</row>
    <row r="30" spans="1:24" ht="12.75" customHeight="1">
      <c r="A30" s="142" t="s">
        <v>221</v>
      </c>
      <c r="B30" s="323" t="s">
        <v>371</v>
      </c>
      <c r="C30" s="295"/>
      <c r="D30" s="295"/>
      <c r="E30" s="295"/>
      <c r="F30" s="295"/>
      <c r="G30" s="296"/>
      <c r="H30" s="146">
        <v>8.3299999999999999E-2</v>
      </c>
      <c r="I30" s="145">
        <f>TRUNC(I26*H30,2)</f>
        <v>289.54000000000002</v>
      </c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</row>
    <row r="31" spans="1:24" ht="12.75" customHeight="1">
      <c r="A31" s="142" t="s">
        <v>223</v>
      </c>
      <c r="B31" s="323" t="s">
        <v>258</v>
      </c>
      <c r="C31" s="295"/>
      <c r="D31" s="295"/>
      <c r="E31" s="295"/>
      <c r="F31" s="295"/>
      <c r="G31" s="296"/>
      <c r="H31" s="151">
        <v>0.121</v>
      </c>
      <c r="I31" s="145">
        <f>TRUNC(I26*H31,2)</f>
        <v>420.58</v>
      </c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</row>
    <row r="32" spans="1:24" ht="12.75" customHeight="1">
      <c r="A32" s="324" t="s">
        <v>259</v>
      </c>
      <c r="B32" s="295"/>
      <c r="C32" s="295"/>
      <c r="D32" s="295"/>
      <c r="E32" s="295"/>
      <c r="F32" s="295"/>
      <c r="G32" s="295"/>
      <c r="H32" s="296"/>
      <c r="I32" s="152">
        <f>TRUNC(SUM(I30:I31),2)</f>
        <v>710.12</v>
      </c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</row>
    <row r="33" spans="1:24" ht="12.75" customHeight="1">
      <c r="A33" s="153" t="s">
        <v>225</v>
      </c>
      <c r="B33" s="325" t="s">
        <v>260</v>
      </c>
      <c r="C33" s="295"/>
      <c r="D33" s="295"/>
      <c r="E33" s="295"/>
      <c r="F33" s="295"/>
      <c r="G33" s="296"/>
      <c r="H33" s="154">
        <v>7.8200000000000006E-2</v>
      </c>
      <c r="I33" s="152">
        <f>TRUNC(H33*I26,2)</f>
        <v>271.81</v>
      </c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</row>
    <row r="34" spans="1:24" ht="12.75" customHeight="1">
      <c r="A34" s="322" t="s">
        <v>261</v>
      </c>
      <c r="B34" s="295"/>
      <c r="C34" s="295"/>
      <c r="D34" s="295"/>
      <c r="E34" s="295"/>
      <c r="F34" s="295"/>
      <c r="G34" s="296"/>
      <c r="H34" s="155">
        <f>TRUNC(SUM(H30:H31),4)</f>
        <v>0.20430000000000001</v>
      </c>
      <c r="I34" s="147">
        <f>TRUNC(SUM(I30:I31)+I33,2)</f>
        <v>981.93</v>
      </c>
      <c r="J34" s="15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</row>
    <row r="35" spans="1:24" ht="12.75" customHeight="1">
      <c r="A35" s="372"/>
      <c r="B35" s="310"/>
      <c r="C35" s="310"/>
      <c r="D35" s="310"/>
      <c r="E35" s="310"/>
      <c r="F35" s="310"/>
      <c r="G35" s="310"/>
      <c r="H35" s="310"/>
      <c r="I35" s="310"/>
      <c r="J35" s="157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</row>
    <row r="36" spans="1:24" ht="12.75" customHeight="1">
      <c r="A36" s="322" t="s">
        <v>262</v>
      </c>
      <c r="B36" s="295"/>
      <c r="C36" s="295"/>
      <c r="D36" s="295"/>
      <c r="E36" s="295"/>
      <c r="F36" s="295"/>
      <c r="G36" s="296"/>
      <c r="H36" s="144" t="s">
        <v>244</v>
      </c>
      <c r="I36" s="147" t="s">
        <v>245</v>
      </c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</row>
    <row r="37" spans="1:24" ht="12.75" customHeight="1">
      <c r="A37" s="142" t="s">
        <v>221</v>
      </c>
      <c r="B37" s="323" t="s">
        <v>54</v>
      </c>
      <c r="C37" s="295"/>
      <c r="D37" s="295"/>
      <c r="E37" s="295"/>
      <c r="F37" s="295"/>
      <c r="G37" s="296"/>
      <c r="H37" s="158">
        <f>DB!B4</f>
        <v>0.2</v>
      </c>
      <c r="I37" s="145">
        <f t="shared" ref="I37:I44" si="0">$I$26*H37</f>
        <v>695.1880000000001</v>
      </c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</row>
    <row r="38" spans="1:24" ht="12.75" customHeight="1">
      <c r="A38" s="142" t="s">
        <v>223</v>
      </c>
      <c r="B38" s="323" t="s">
        <v>55</v>
      </c>
      <c r="C38" s="295"/>
      <c r="D38" s="295"/>
      <c r="E38" s="295"/>
      <c r="F38" s="295"/>
      <c r="G38" s="296"/>
      <c r="H38" s="158">
        <f>DB!B5</f>
        <v>2.5000000000000001E-2</v>
      </c>
      <c r="I38" s="145">
        <f t="shared" si="0"/>
        <v>86.898500000000013</v>
      </c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</row>
    <row r="39" spans="1:24" ht="12.75" customHeight="1">
      <c r="A39" s="142" t="s">
        <v>225</v>
      </c>
      <c r="B39" s="323" t="s">
        <v>56</v>
      </c>
      <c r="C39" s="295"/>
      <c r="D39" s="295"/>
      <c r="E39" s="295"/>
      <c r="F39" s="295"/>
      <c r="G39" s="296"/>
      <c r="H39" s="158">
        <f>DB!B6</f>
        <v>0.06</v>
      </c>
      <c r="I39" s="145">
        <f t="shared" si="0"/>
        <v>208.5564</v>
      </c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</row>
    <row r="40" spans="1:24" ht="12.75" customHeight="1">
      <c r="A40" s="142" t="s">
        <v>227</v>
      </c>
      <c r="B40" s="323" t="s">
        <v>57</v>
      </c>
      <c r="C40" s="295"/>
      <c r="D40" s="295"/>
      <c r="E40" s="295"/>
      <c r="F40" s="295"/>
      <c r="G40" s="296"/>
      <c r="H40" s="158">
        <f>DB!B7</f>
        <v>1.4999999999999999E-2</v>
      </c>
      <c r="I40" s="145">
        <f t="shared" si="0"/>
        <v>52.139099999999999</v>
      </c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</row>
    <row r="41" spans="1:24" ht="12.75" customHeight="1">
      <c r="A41" s="142" t="s">
        <v>250</v>
      </c>
      <c r="B41" s="323" t="s">
        <v>58</v>
      </c>
      <c r="C41" s="295"/>
      <c r="D41" s="295"/>
      <c r="E41" s="295"/>
      <c r="F41" s="295"/>
      <c r="G41" s="296"/>
      <c r="H41" s="158">
        <f>DB!B8</f>
        <v>0.01</v>
      </c>
      <c r="I41" s="145">
        <f t="shared" si="0"/>
        <v>34.759399999999999</v>
      </c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</row>
    <row r="42" spans="1:24" ht="12.75" customHeight="1">
      <c r="A42" s="142" t="s">
        <v>252</v>
      </c>
      <c r="B42" s="323" t="s">
        <v>59</v>
      </c>
      <c r="C42" s="295"/>
      <c r="D42" s="295"/>
      <c r="E42" s="295"/>
      <c r="F42" s="295"/>
      <c r="G42" s="296"/>
      <c r="H42" s="158">
        <f>DB!B9</f>
        <v>6.0000000000000001E-3</v>
      </c>
      <c r="I42" s="145">
        <f t="shared" si="0"/>
        <v>20.855640000000001</v>
      </c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</row>
    <row r="43" spans="1:24" ht="12.75" customHeight="1">
      <c r="A43" s="142" t="s">
        <v>263</v>
      </c>
      <c r="B43" s="323" t="s">
        <v>60</v>
      </c>
      <c r="C43" s="295"/>
      <c r="D43" s="295"/>
      <c r="E43" s="295"/>
      <c r="F43" s="295"/>
      <c r="G43" s="296"/>
      <c r="H43" s="158">
        <f>DB!B10</f>
        <v>2E-3</v>
      </c>
      <c r="I43" s="145">
        <f t="shared" si="0"/>
        <v>6.9518800000000001</v>
      </c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</row>
    <row r="44" spans="1:24" ht="12.75" customHeight="1">
      <c r="A44" s="142" t="s">
        <v>264</v>
      </c>
      <c r="B44" s="323" t="s">
        <v>61</v>
      </c>
      <c r="C44" s="295"/>
      <c r="D44" s="295"/>
      <c r="E44" s="295"/>
      <c r="F44" s="295"/>
      <c r="G44" s="296"/>
      <c r="H44" s="158">
        <f>DB!B11</f>
        <v>0.08</v>
      </c>
      <c r="I44" s="145">
        <f t="shared" si="0"/>
        <v>278.0752</v>
      </c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</row>
    <row r="45" spans="1:24" ht="12.75" customHeight="1">
      <c r="A45" s="322" t="s">
        <v>265</v>
      </c>
      <c r="B45" s="295"/>
      <c r="C45" s="295"/>
      <c r="D45" s="295"/>
      <c r="E45" s="295"/>
      <c r="F45" s="295"/>
      <c r="G45" s="296"/>
      <c r="H45" s="159">
        <f t="shared" ref="H45:I45" si="1">SUM(H37:H44)</f>
        <v>0.39800000000000008</v>
      </c>
      <c r="I45" s="147">
        <f t="shared" si="1"/>
        <v>1383.4241200000001</v>
      </c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</row>
    <row r="46" spans="1:24" ht="12.75" customHeight="1">
      <c r="A46" s="321"/>
      <c r="B46" s="295"/>
      <c r="C46" s="295"/>
      <c r="D46" s="295"/>
      <c r="E46" s="295"/>
      <c r="F46" s="295"/>
      <c r="G46" s="295"/>
      <c r="H46" s="295"/>
      <c r="I46" s="295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</row>
    <row r="47" spans="1:24" ht="12.75" customHeight="1">
      <c r="A47" s="322" t="s">
        <v>266</v>
      </c>
      <c r="B47" s="295"/>
      <c r="C47" s="295"/>
      <c r="D47" s="295"/>
      <c r="E47" s="295"/>
      <c r="F47" s="295"/>
      <c r="G47" s="296"/>
      <c r="H47" s="155"/>
      <c r="I47" s="147" t="s">
        <v>245</v>
      </c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</row>
    <row r="48" spans="1:24" ht="12.75" customHeight="1">
      <c r="A48" s="142"/>
      <c r="B48" s="161"/>
      <c r="C48" s="161"/>
      <c r="D48" s="162" t="s">
        <v>267</v>
      </c>
      <c r="E48" s="162" t="s">
        <v>268</v>
      </c>
      <c r="F48" s="162" t="s">
        <v>269</v>
      </c>
      <c r="G48" s="162" t="s">
        <v>270</v>
      </c>
      <c r="H48" s="161"/>
      <c r="I48" s="145"/>
      <c r="J48" s="26"/>
      <c r="K48" s="236"/>
      <c r="L48" s="236"/>
      <c r="M48" s="236"/>
      <c r="N48" s="236"/>
      <c r="O48" s="157"/>
      <c r="P48" s="26"/>
      <c r="Q48" s="26"/>
      <c r="R48" s="26"/>
      <c r="S48" s="26"/>
      <c r="T48" s="26"/>
      <c r="U48" s="26"/>
      <c r="V48" s="26"/>
      <c r="W48" s="26"/>
      <c r="X48" s="26"/>
    </row>
    <row r="49" spans="1:24" ht="12.75" customHeight="1">
      <c r="A49" s="142" t="s">
        <v>221</v>
      </c>
      <c r="B49" s="161" t="s">
        <v>271</v>
      </c>
      <c r="C49" s="161"/>
      <c r="D49" s="161">
        <v>22</v>
      </c>
      <c r="E49" s="161">
        <v>2</v>
      </c>
      <c r="F49" s="164">
        <f>DB!B28</f>
        <v>4.5999999999999996</v>
      </c>
      <c r="G49" s="165">
        <v>0.06</v>
      </c>
      <c r="H49" s="166">
        <f>D49*E49*F49-(G49*I20)</f>
        <v>-6.1564000000000192</v>
      </c>
      <c r="I49" s="167">
        <f>IF(H49&lt;0,0,H49)</f>
        <v>0</v>
      </c>
      <c r="J49" s="168" t="str">
        <f>IF(H49&lt;0,"*Não haverá pagamento VT, pois o desconto do benefício (6%) é maior que o custeio do transporte pelo colaborador.", )</f>
        <v>*Não haverá pagamento VT, pois o desconto do benefício (6%) é maior que o custeio do transporte pelo colaborador.</v>
      </c>
      <c r="K49" s="26"/>
      <c r="L49" s="26"/>
      <c r="M49" s="237"/>
      <c r="N49" s="237"/>
      <c r="O49" s="26"/>
      <c r="P49" s="26"/>
      <c r="Q49" s="26"/>
      <c r="R49" s="26"/>
      <c r="S49" s="26"/>
      <c r="T49" s="26"/>
      <c r="U49" s="26"/>
      <c r="V49" s="26"/>
      <c r="W49" s="26"/>
      <c r="X49" s="26"/>
    </row>
    <row r="50" spans="1:24" ht="12.75" customHeight="1">
      <c r="A50" s="142" t="s">
        <v>223</v>
      </c>
      <c r="B50" s="333" t="s">
        <v>272</v>
      </c>
      <c r="C50" s="296"/>
      <c r="D50" s="161">
        <v>22</v>
      </c>
      <c r="E50" s="161">
        <v>1</v>
      </c>
      <c r="F50" s="171">
        <f>DB!B25</f>
        <v>28</v>
      </c>
      <c r="G50" s="165">
        <v>0.1</v>
      </c>
      <c r="H50" s="141" t="s">
        <v>273</v>
      </c>
      <c r="I50" s="167">
        <f>(D50*E50*F50)*(100%-G50)</f>
        <v>554.4</v>
      </c>
      <c r="J50" s="26"/>
      <c r="K50" s="237"/>
      <c r="L50" s="237"/>
      <c r="M50" s="237"/>
      <c r="N50" s="238"/>
      <c r="O50" s="26"/>
      <c r="P50" s="26"/>
      <c r="Q50" s="26"/>
      <c r="R50" s="26"/>
      <c r="S50" s="26"/>
      <c r="T50" s="26"/>
      <c r="U50" s="26"/>
      <c r="V50" s="26"/>
      <c r="W50" s="26"/>
      <c r="X50" s="26"/>
    </row>
    <row r="51" spans="1:24" ht="12.75" customHeight="1">
      <c r="A51" s="142" t="s">
        <v>225</v>
      </c>
      <c r="B51" s="333" t="s">
        <v>274</v>
      </c>
      <c r="C51" s="295"/>
      <c r="D51" s="295"/>
      <c r="E51" s="295"/>
      <c r="F51" s="295"/>
      <c r="G51" s="296"/>
      <c r="H51" s="141" t="s">
        <v>273</v>
      </c>
      <c r="I51" s="167">
        <v>6</v>
      </c>
      <c r="J51" s="26"/>
      <c r="K51" s="237"/>
      <c r="L51" s="237"/>
      <c r="M51" s="237"/>
      <c r="N51" s="238"/>
      <c r="O51" s="26"/>
      <c r="P51" s="26"/>
      <c r="Q51" s="26"/>
      <c r="R51" s="26"/>
      <c r="S51" s="26"/>
      <c r="T51" s="26"/>
      <c r="U51" s="26"/>
      <c r="V51" s="26"/>
      <c r="W51" s="26"/>
      <c r="X51" s="26"/>
    </row>
    <row r="52" spans="1:24" ht="12.75" customHeight="1">
      <c r="A52" s="142" t="s">
        <v>227</v>
      </c>
      <c r="B52" s="323" t="s">
        <v>465</v>
      </c>
      <c r="C52" s="295"/>
      <c r="D52" s="295"/>
      <c r="E52" s="295"/>
      <c r="F52" s="295"/>
      <c r="G52" s="296"/>
      <c r="H52" s="141" t="s">
        <v>275</v>
      </c>
      <c r="I52" s="167">
        <v>19.899999999999999</v>
      </c>
      <c r="J52" s="26"/>
      <c r="K52" s="237"/>
      <c r="L52" s="237"/>
      <c r="M52" s="237"/>
      <c r="N52" s="239"/>
      <c r="O52" s="26"/>
      <c r="P52" s="26"/>
      <c r="Q52" s="26"/>
      <c r="R52" s="26"/>
      <c r="S52" s="26"/>
      <c r="T52" s="26"/>
      <c r="U52" s="26"/>
      <c r="V52" s="26"/>
      <c r="W52" s="26"/>
      <c r="X52" s="26"/>
    </row>
    <row r="53" spans="1:24" ht="12.75" customHeight="1">
      <c r="A53" s="142" t="s">
        <v>250</v>
      </c>
      <c r="B53" s="333" t="s">
        <v>253</v>
      </c>
      <c r="C53" s="295"/>
      <c r="D53" s="295"/>
      <c r="E53" s="295"/>
      <c r="F53" s="295"/>
      <c r="G53" s="296"/>
      <c r="H53" s="141" t="s">
        <v>273</v>
      </c>
      <c r="I53" s="167"/>
      <c r="J53" s="174"/>
      <c r="K53" s="237"/>
      <c r="L53" s="237"/>
      <c r="M53" s="237"/>
      <c r="N53" s="238"/>
      <c r="O53" s="26"/>
      <c r="P53" s="26"/>
      <c r="Q53" s="26"/>
      <c r="R53" s="26"/>
      <c r="S53" s="26"/>
      <c r="T53" s="26"/>
      <c r="U53" s="26"/>
      <c r="V53" s="26"/>
      <c r="W53" s="26"/>
      <c r="X53" s="26"/>
    </row>
    <row r="54" spans="1:24" ht="12.75" customHeight="1">
      <c r="A54" s="322" t="s">
        <v>276</v>
      </c>
      <c r="B54" s="295"/>
      <c r="C54" s="295"/>
      <c r="D54" s="295"/>
      <c r="E54" s="295"/>
      <c r="F54" s="295"/>
      <c r="G54" s="295"/>
      <c r="H54" s="296"/>
      <c r="I54" s="240">
        <f>SUM(I49:I53)</f>
        <v>580.29999999999995</v>
      </c>
      <c r="J54" s="174"/>
      <c r="K54" s="237"/>
      <c r="L54" s="237"/>
      <c r="M54" s="237"/>
      <c r="N54" s="237"/>
      <c r="O54" s="26"/>
      <c r="P54" s="26"/>
      <c r="Q54" s="26"/>
      <c r="R54" s="26"/>
      <c r="S54" s="26"/>
      <c r="T54" s="26"/>
      <c r="U54" s="26"/>
      <c r="V54" s="26"/>
      <c r="W54" s="26"/>
      <c r="X54" s="26"/>
    </row>
    <row r="55" spans="1:24" ht="12.75" customHeight="1">
      <c r="A55" s="321"/>
      <c r="B55" s="295"/>
      <c r="C55" s="295"/>
      <c r="D55" s="295"/>
      <c r="E55" s="295"/>
      <c r="F55" s="295"/>
      <c r="G55" s="295"/>
      <c r="H55" s="295"/>
      <c r="I55" s="295"/>
      <c r="J55" s="174"/>
      <c r="K55" s="241"/>
      <c r="L55" s="242"/>
      <c r="M55" s="237"/>
      <c r="N55" s="237"/>
      <c r="O55" s="26"/>
      <c r="P55" s="26"/>
      <c r="Q55" s="26"/>
      <c r="R55" s="26"/>
      <c r="S55" s="26"/>
      <c r="T55" s="26"/>
      <c r="U55" s="26"/>
      <c r="V55" s="26"/>
      <c r="W55" s="26"/>
      <c r="X55" s="26"/>
    </row>
    <row r="56" spans="1:24" ht="12.75" customHeight="1">
      <c r="A56" s="316" t="s">
        <v>277</v>
      </c>
      <c r="B56" s="295"/>
      <c r="C56" s="295"/>
      <c r="D56" s="295"/>
      <c r="E56" s="295"/>
      <c r="F56" s="295"/>
      <c r="G56" s="295"/>
      <c r="H56" s="295"/>
      <c r="I56" s="296"/>
      <c r="J56" s="26"/>
      <c r="K56" s="237"/>
      <c r="L56" s="237"/>
      <c r="M56" s="237"/>
      <c r="N56" s="238"/>
      <c r="O56" s="26"/>
      <c r="P56" s="26"/>
      <c r="Q56" s="26"/>
      <c r="R56" s="26"/>
      <c r="S56" s="26"/>
      <c r="T56" s="26"/>
      <c r="U56" s="26"/>
      <c r="V56" s="26"/>
      <c r="W56" s="26"/>
      <c r="X56" s="26"/>
    </row>
    <row r="57" spans="1:24" ht="12.75" customHeight="1">
      <c r="A57" s="322" t="s">
        <v>278</v>
      </c>
      <c r="B57" s="295"/>
      <c r="C57" s="295"/>
      <c r="D57" s="295"/>
      <c r="E57" s="295"/>
      <c r="F57" s="295"/>
      <c r="G57" s="295"/>
      <c r="H57" s="296"/>
      <c r="I57" s="147" t="s">
        <v>245</v>
      </c>
      <c r="J57" s="26"/>
      <c r="K57" s="237"/>
      <c r="L57" s="237"/>
      <c r="M57" s="237"/>
      <c r="N57" s="238"/>
      <c r="O57" s="26"/>
      <c r="P57" s="26"/>
      <c r="Q57" s="26"/>
      <c r="R57" s="26"/>
      <c r="S57" s="26"/>
      <c r="T57" s="26"/>
      <c r="U57" s="26"/>
      <c r="V57" s="26"/>
      <c r="W57" s="26"/>
      <c r="X57" s="26"/>
    </row>
    <row r="58" spans="1:24" ht="12.75" customHeight="1">
      <c r="A58" s="142" t="s">
        <v>279</v>
      </c>
      <c r="B58" s="329" t="s">
        <v>280</v>
      </c>
      <c r="C58" s="295"/>
      <c r="D58" s="295"/>
      <c r="E58" s="295"/>
      <c r="F58" s="295"/>
      <c r="G58" s="295"/>
      <c r="H58" s="296"/>
      <c r="I58" s="145">
        <f>I34</f>
        <v>981.93</v>
      </c>
      <c r="J58" s="26"/>
      <c r="K58" s="237"/>
      <c r="L58" s="237"/>
      <c r="M58" s="237"/>
      <c r="N58" s="239"/>
      <c r="O58" s="234"/>
      <c r="P58" s="26"/>
      <c r="Q58" s="26"/>
      <c r="R58" s="26"/>
      <c r="S58" s="26"/>
      <c r="T58" s="26"/>
      <c r="U58" s="26"/>
      <c r="V58" s="26"/>
      <c r="W58" s="26"/>
      <c r="X58" s="26"/>
    </row>
    <row r="59" spans="1:24" ht="12.75" customHeight="1">
      <c r="A59" s="142" t="s">
        <v>281</v>
      </c>
      <c r="B59" s="329" t="s">
        <v>463</v>
      </c>
      <c r="C59" s="295"/>
      <c r="D59" s="295"/>
      <c r="E59" s="295"/>
      <c r="F59" s="295"/>
      <c r="G59" s="295"/>
      <c r="H59" s="296"/>
      <c r="I59" s="145">
        <f>I45</f>
        <v>1383.4241200000001</v>
      </c>
      <c r="J59" s="26"/>
      <c r="K59" s="237"/>
      <c r="L59" s="237"/>
      <c r="M59" s="237"/>
      <c r="N59" s="238"/>
      <c r="O59" s="234"/>
      <c r="P59" s="26"/>
      <c r="Q59" s="26"/>
      <c r="R59" s="26"/>
      <c r="S59" s="26"/>
      <c r="T59" s="26"/>
      <c r="U59" s="26"/>
      <c r="V59" s="26"/>
      <c r="W59" s="26"/>
      <c r="X59" s="26"/>
    </row>
    <row r="60" spans="1:24" ht="12.75" customHeight="1">
      <c r="A60" s="142" t="s">
        <v>282</v>
      </c>
      <c r="B60" s="329" t="s">
        <v>283</v>
      </c>
      <c r="C60" s="295"/>
      <c r="D60" s="295"/>
      <c r="E60" s="295"/>
      <c r="F60" s="295"/>
      <c r="G60" s="295"/>
      <c r="H60" s="296"/>
      <c r="I60" s="145">
        <f>I54</f>
        <v>580.29999999999995</v>
      </c>
      <c r="J60" s="26"/>
      <c r="K60" s="237"/>
      <c r="L60" s="237"/>
      <c r="M60" s="237"/>
      <c r="N60" s="237"/>
      <c r="O60" s="243"/>
      <c r="P60" s="26"/>
      <c r="Q60" s="26"/>
      <c r="R60" s="26"/>
      <c r="S60" s="26"/>
      <c r="T60" s="26"/>
      <c r="U60" s="26"/>
      <c r="V60" s="26"/>
      <c r="W60" s="26"/>
      <c r="X60" s="26"/>
    </row>
    <row r="61" spans="1:24" ht="12.75" customHeight="1">
      <c r="A61" s="322" t="s">
        <v>284</v>
      </c>
      <c r="B61" s="295"/>
      <c r="C61" s="295"/>
      <c r="D61" s="295"/>
      <c r="E61" s="295"/>
      <c r="F61" s="295"/>
      <c r="G61" s="295"/>
      <c r="H61" s="296"/>
      <c r="I61" s="147">
        <f>TRUNC(SUM(I58:I60),2)</f>
        <v>2945.65</v>
      </c>
      <c r="J61" s="26"/>
      <c r="K61" s="241"/>
      <c r="L61" s="242"/>
      <c r="M61" s="237"/>
      <c r="N61" s="237"/>
      <c r="O61" s="234"/>
      <c r="P61" s="26"/>
      <c r="Q61" s="26"/>
      <c r="R61" s="26"/>
      <c r="S61" s="26"/>
      <c r="T61" s="26"/>
      <c r="U61" s="26"/>
      <c r="V61" s="26"/>
      <c r="W61" s="26"/>
      <c r="X61" s="26"/>
    </row>
    <row r="62" spans="1:24" ht="12.75" customHeight="1">
      <c r="A62" s="373"/>
      <c r="B62" s="374"/>
      <c r="C62" s="374"/>
      <c r="D62" s="374"/>
      <c r="E62" s="374"/>
      <c r="F62" s="374"/>
      <c r="G62" s="374"/>
      <c r="H62" s="374"/>
      <c r="I62" s="374"/>
      <c r="J62" s="26"/>
      <c r="K62" s="237"/>
      <c r="L62" s="237"/>
      <c r="M62" s="237"/>
      <c r="N62" s="238"/>
      <c r="O62" s="32"/>
      <c r="P62" s="26"/>
      <c r="Q62" s="26"/>
      <c r="R62" s="26"/>
      <c r="S62" s="26"/>
      <c r="T62" s="26"/>
      <c r="U62" s="26"/>
      <c r="V62" s="26"/>
      <c r="W62" s="26"/>
      <c r="X62" s="26"/>
    </row>
    <row r="63" spans="1:24" ht="12.75" customHeight="1">
      <c r="A63" s="316" t="s">
        <v>285</v>
      </c>
      <c r="B63" s="295"/>
      <c r="C63" s="295"/>
      <c r="D63" s="295"/>
      <c r="E63" s="295"/>
      <c r="F63" s="295"/>
      <c r="G63" s="295"/>
      <c r="H63" s="295"/>
      <c r="I63" s="296"/>
      <c r="J63" s="26"/>
      <c r="K63" s="237"/>
      <c r="L63" s="237"/>
      <c r="M63" s="237"/>
      <c r="N63" s="238"/>
      <c r="O63" s="32"/>
      <c r="P63" s="26"/>
      <c r="Q63" s="26"/>
      <c r="R63" s="26"/>
      <c r="S63" s="26"/>
      <c r="T63" s="26"/>
      <c r="U63" s="26"/>
      <c r="V63" s="26"/>
      <c r="W63" s="26"/>
      <c r="X63" s="26"/>
    </row>
    <row r="64" spans="1:24" ht="12.75" customHeight="1">
      <c r="A64" s="142">
        <v>3</v>
      </c>
      <c r="B64" s="322" t="s">
        <v>286</v>
      </c>
      <c r="C64" s="295"/>
      <c r="D64" s="295"/>
      <c r="E64" s="295"/>
      <c r="F64" s="295"/>
      <c r="G64" s="296"/>
      <c r="H64" s="144" t="s">
        <v>244</v>
      </c>
      <c r="I64" s="147" t="s">
        <v>245</v>
      </c>
      <c r="J64" s="26"/>
      <c r="K64" s="237"/>
      <c r="L64" s="237"/>
      <c r="M64" s="237"/>
      <c r="N64" s="239"/>
      <c r="O64" s="32"/>
      <c r="P64" s="26"/>
      <c r="Q64" s="26"/>
      <c r="R64" s="26"/>
      <c r="S64" s="26"/>
      <c r="T64" s="26"/>
      <c r="U64" s="26"/>
      <c r="V64" s="26"/>
      <c r="W64" s="26"/>
      <c r="X64" s="26"/>
    </row>
    <row r="65" spans="1:24" ht="12.75" customHeight="1">
      <c r="A65" s="142" t="s">
        <v>221</v>
      </c>
      <c r="B65" s="323" t="s">
        <v>287</v>
      </c>
      <c r="C65" s="295"/>
      <c r="D65" s="295"/>
      <c r="E65" s="295"/>
      <c r="F65" s="295"/>
      <c r="G65" s="296"/>
      <c r="H65" s="146">
        <v>4.1999999999999997E-3</v>
      </c>
      <c r="I65" s="145">
        <f t="shared" ref="I65:I70" si="2">TRUNC($I$26*H65,2)</f>
        <v>14.59</v>
      </c>
      <c r="J65" s="26"/>
      <c r="K65" s="237"/>
      <c r="L65" s="237"/>
      <c r="M65" s="237"/>
      <c r="N65" s="238"/>
      <c r="O65" s="32"/>
      <c r="P65" s="26"/>
      <c r="Q65" s="26"/>
      <c r="R65" s="26"/>
      <c r="S65" s="26"/>
      <c r="T65" s="26"/>
      <c r="U65" s="26"/>
      <c r="V65" s="26"/>
      <c r="W65" s="26"/>
      <c r="X65" s="26"/>
    </row>
    <row r="66" spans="1:24" ht="12.75" customHeight="1">
      <c r="A66" s="142" t="s">
        <v>223</v>
      </c>
      <c r="B66" s="323" t="s">
        <v>288</v>
      </c>
      <c r="C66" s="295"/>
      <c r="D66" s="295"/>
      <c r="E66" s="295"/>
      <c r="F66" s="295"/>
      <c r="G66" s="296"/>
      <c r="H66" s="158">
        <v>3.4000000000000002E-4</v>
      </c>
      <c r="I66" s="145">
        <f t="shared" si="2"/>
        <v>1.18</v>
      </c>
      <c r="J66" s="26"/>
      <c r="K66" s="32"/>
      <c r="L66" s="32"/>
      <c r="M66" s="32"/>
      <c r="N66" s="32"/>
      <c r="O66" s="26"/>
      <c r="P66" s="26"/>
      <c r="Q66" s="26"/>
      <c r="R66" s="26"/>
      <c r="S66" s="26"/>
      <c r="T66" s="26"/>
      <c r="U66" s="26"/>
      <c r="V66" s="26"/>
      <c r="W66" s="26"/>
      <c r="X66" s="26"/>
    </row>
    <row r="67" spans="1:24" ht="12.75" customHeight="1">
      <c r="A67" s="142" t="s">
        <v>225</v>
      </c>
      <c r="B67" s="323" t="s">
        <v>289</v>
      </c>
      <c r="C67" s="295"/>
      <c r="D67" s="295"/>
      <c r="E67" s="295"/>
      <c r="F67" s="295"/>
      <c r="G67" s="296"/>
      <c r="H67" s="158">
        <v>1.2999999999999999E-4</v>
      </c>
      <c r="I67" s="145">
        <f t="shared" si="2"/>
        <v>0.45</v>
      </c>
      <c r="J67" s="26"/>
      <c r="K67" s="244"/>
      <c r="L67" s="244"/>
      <c r="M67" s="32"/>
      <c r="N67" s="32"/>
      <c r="O67" s="26"/>
      <c r="P67" s="26"/>
      <c r="Q67" s="26"/>
      <c r="R67" s="26"/>
      <c r="S67" s="26"/>
      <c r="T67" s="26"/>
      <c r="U67" s="26"/>
      <c r="V67" s="26"/>
      <c r="W67" s="26"/>
      <c r="X67" s="26"/>
    </row>
    <row r="68" spans="1:24" ht="12.75" customHeight="1">
      <c r="A68" s="142" t="s">
        <v>227</v>
      </c>
      <c r="B68" s="323" t="s">
        <v>290</v>
      </c>
      <c r="C68" s="295"/>
      <c r="D68" s="295"/>
      <c r="E68" s="295"/>
      <c r="F68" s="295"/>
      <c r="G68" s="296"/>
      <c r="H68" s="146">
        <v>1.9400000000000001E-2</v>
      </c>
      <c r="I68" s="145">
        <f t="shared" si="2"/>
        <v>67.430000000000007</v>
      </c>
      <c r="J68" s="26"/>
      <c r="K68" s="245"/>
      <c r="L68" s="237"/>
      <c r="M68" s="237"/>
      <c r="N68" s="237"/>
      <c r="O68" s="26"/>
      <c r="P68" s="26"/>
      <c r="Q68" s="26"/>
      <c r="R68" s="26"/>
      <c r="S68" s="26"/>
      <c r="T68" s="26"/>
      <c r="U68" s="26"/>
      <c r="V68" s="26"/>
      <c r="W68" s="26"/>
      <c r="X68" s="26"/>
    </row>
    <row r="69" spans="1:24" ht="12.75" customHeight="1">
      <c r="A69" s="142" t="s">
        <v>250</v>
      </c>
      <c r="B69" s="323" t="s">
        <v>464</v>
      </c>
      <c r="C69" s="295"/>
      <c r="D69" s="295"/>
      <c r="E69" s="295"/>
      <c r="F69" s="295"/>
      <c r="G69" s="296"/>
      <c r="H69" s="151">
        <f>TRUNC(H68*H45,4)</f>
        <v>7.7000000000000002E-3</v>
      </c>
      <c r="I69" s="145">
        <f t="shared" si="2"/>
        <v>26.76</v>
      </c>
      <c r="J69" s="26"/>
      <c r="K69" s="32"/>
      <c r="L69" s="32"/>
      <c r="M69" s="32"/>
      <c r="N69" s="32"/>
      <c r="O69" s="26"/>
      <c r="P69" s="26"/>
      <c r="Q69" s="26"/>
      <c r="R69" s="26"/>
      <c r="S69" s="26"/>
      <c r="T69" s="26"/>
      <c r="U69" s="26"/>
      <c r="V69" s="26"/>
      <c r="W69" s="26"/>
      <c r="X69" s="26"/>
    </row>
    <row r="70" spans="1:24" ht="12.75" customHeight="1">
      <c r="A70" s="142" t="s">
        <v>252</v>
      </c>
      <c r="B70" s="323" t="s">
        <v>292</v>
      </c>
      <c r="C70" s="295"/>
      <c r="D70" s="295"/>
      <c r="E70" s="295"/>
      <c r="F70" s="295"/>
      <c r="G70" s="296"/>
      <c r="H70" s="158">
        <v>6.2E-4</v>
      </c>
      <c r="I70" s="145">
        <f t="shared" si="2"/>
        <v>2.15</v>
      </c>
      <c r="J70" s="26"/>
      <c r="K70" s="237"/>
      <c r="L70" s="237"/>
      <c r="M70" s="237"/>
      <c r="N70" s="238"/>
      <c r="O70" s="26"/>
      <c r="P70" s="26"/>
      <c r="Q70" s="26"/>
      <c r="R70" s="26"/>
      <c r="S70" s="26"/>
      <c r="T70" s="26"/>
      <c r="U70" s="26"/>
      <c r="V70" s="26"/>
      <c r="W70" s="26"/>
      <c r="X70" s="26"/>
    </row>
    <row r="71" spans="1:24" ht="12.75" customHeight="1">
      <c r="A71" s="322" t="s">
        <v>293</v>
      </c>
      <c r="B71" s="295"/>
      <c r="C71" s="295"/>
      <c r="D71" s="295"/>
      <c r="E71" s="295"/>
      <c r="F71" s="295"/>
      <c r="G71" s="296"/>
      <c r="H71" s="155">
        <f>TRUNC(SUM(H65:H70),4)</f>
        <v>3.2300000000000002E-2</v>
      </c>
      <c r="I71" s="147">
        <f>TRUNC(SUM(I65:I70),2)</f>
        <v>112.56</v>
      </c>
      <c r="J71" s="26"/>
      <c r="K71" s="39"/>
      <c r="L71" s="39"/>
      <c r="M71" s="39"/>
      <c r="N71" s="39"/>
      <c r="O71" s="26"/>
      <c r="P71" s="246"/>
      <c r="Q71" s="26"/>
      <c r="R71" s="26"/>
      <c r="S71" s="26"/>
      <c r="T71" s="26"/>
      <c r="U71" s="26"/>
      <c r="V71" s="26"/>
      <c r="W71" s="26"/>
      <c r="X71" s="26"/>
    </row>
    <row r="72" spans="1:24" ht="12.75" customHeight="1">
      <c r="A72" s="322"/>
      <c r="B72" s="295"/>
      <c r="C72" s="295"/>
      <c r="D72" s="295"/>
      <c r="E72" s="295"/>
      <c r="F72" s="295"/>
      <c r="G72" s="295"/>
      <c r="H72" s="295"/>
      <c r="I72" s="295"/>
      <c r="J72" s="26"/>
      <c r="K72" s="39"/>
      <c r="L72" s="39"/>
      <c r="M72" s="39"/>
      <c r="N72" s="39"/>
      <c r="O72" s="26"/>
      <c r="P72" s="26"/>
      <c r="Q72" s="26"/>
      <c r="R72" s="26"/>
      <c r="S72" s="26"/>
      <c r="T72" s="26"/>
      <c r="U72" s="26"/>
      <c r="V72" s="26"/>
      <c r="W72" s="26"/>
      <c r="X72" s="26"/>
    </row>
    <row r="73" spans="1:24" ht="12.75" customHeight="1">
      <c r="A73" s="316" t="s">
        <v>294</v>
      </c>
      <c r="B73" s="295"/>
      <c r="C73" s="295"/>
      <c r="D73" s="295"/>
      <c r="E73" s="295"/>
      <c r="F73" s="295"/>
      <c r="G73" s="295"/>
      <c r="H73" s="295"/>
      <c r="I73" s="296"/>
      <c r="J73" s="26"/>
      <c r="K73" s="39"/>
      <c r="L73" s="39"/>
      <c r="M73" s="39"/>
      <c r="N73" s="39"/>
      <c r="O73" s="26"/>
      <c r="P73" s="26"/>
      <c r="Q73" s="26"/>
      <c r="R73" s="26"/>
      <c r="S73" s="26"/>
      <c r="T73" s="26"/>
      <c r="U73" s="26"/>
      <c r="V73" s="26"/>
      <c r="W73" s="26"/>
      <c r="X73" s="26"/>
    </row>
    <row r="74" spans="1:24" ht="12.75" customHeight="1">
      <c r="A74" s="322" t="s">
        <v>295</v>
      </c>
      <c r="B74" s="295"/>
      <c r="C74" s="295"/>
      <c r="D74" s="295"/>
      <c r="E74" s="295"/>
      <c r="F74" s="295"/>
      <c r="G74" s="296"/>
      <c r="H74" s="144" t="s">
        <v>244</v>
      </c>
      <c r="I74" s="147" t="s">
        <v>245</v>
      </c>
      <c r="J74" s="26"/>
      <c r="K74" s="39"/>
      <c r="L74" s="39"/>
      <c r="M74" s="39"/>
      <c r="N74" s="39"/>
      <c r="O74" s="26"/>
      <c r="P74" s="26"/>
      <c r="Q74" s="26"/>
      <c r="R74" s="26"/>
      <c r="S74" s="26"/>
      <c r="T74" s="26"/>
      <c r="U74" s="26"/>
      <c r="V74" s="26"/>
      <c r="W74" s="26"/>
      <c r="X74" s="26"/>
    </row>
    <row r="75" spans="1:24" ht="12.75" customHeight="1">
      <c r="A75" s="142" t="s">
        <v>221</v>
      </c>
      <c r="B75" s="323" t="s">
        <v>296</v>
      </c>
      <c r="C75" s="295"/>
      <c r="D75" s="295"/>
      <c r="E75" s="295"/>
      <c r="F75" s="295"/>
      <c r="G75" s="296"/>
      <c r="H75" s="146">
        <v>0</v>
      </c>
      <c r="I75" s="145">
        <f t="shared" ref="I75:I79" si="3">H75*$I$26</f>
        <v>0</v>
      </c>
      <c r="J75" s="26"/>
      <c r="K75" s="39"/>
      <c r="L75" s="39"/>
      <c r="M75" s="39"/>
      <c r="N75" s="39"/>
      <c r="O75" s="26"/>
      <c r="P75" s="26"/>
      <c r="Q75" s="26"/>
      <c r="R75" s="26"/>
      <c r="S75" s="26"/>
      <c r="T75" s="26"/>
      <c r="U75" s="26"/>
      <c r="V75" s="26"/>
      <c r="W75" s="26"/>
      <c r="X75" s="26"/>
    </row>
    <row r="76" spans="1:24" ht="12.75" customHeight="1">
      <c r="A76" s="142" t="s">
        <v>223</v>
      </c>
      <c r="B76" s="323" t="s">
        <v>297</v>
      </c>
      <c r="C76" s="295"/>
      <c r="D76" s="295"/>
      <c r="E76" s="295"/>
      <c r="F76" s="295"/>
      <c r="G76" s="296"/>
      <c r="H76" s="146">
        <v>8.2000000000000007E-3</v>
      </c>
      <c r="I76" s="145">
        <f t="shared" si="3"/>
        <v>28.502708000000002</v>
      </c>
      <c r="J76" s="26"/>
      <c r="K76" s="32"/>
      <c r="L76" s="32"/>
      <c r="M76" s="32"/>
      <c r="N76" s="32"/>
      <c r="O76" s="26"/>
      <c r="P76" s="26"/>
      <c r="Q76" s="26"/>
      <c r="R76" s="26"/>
      <c r="S76" s="26"/>
      <c r="T76" s="26"/>
      <c r="U76" s="26"/>
      <c r="V76" s="26"/>
      <c r="W76" s="26"/>
      <c r="X76" s="26"/>
    </row>
    <row r="77" spans="1:24" ht="12.75" customHeight="1">
      <c r="A77" s="142" t="s">
        <v>225</v>
      </c>
      <c r="B77" s="323" t="s">
        <v>298</v>
      </c>
      <c r="C77" s="295"/>
      <c r="D77" s="295"/>
      <c r="E77" s="295"/>
      <c r="F77" s="295"/>
      <c r="G77" s="296"/>
      <c r="H77" s="146">
        <v>2.0000000000000001E-4</v>
      </c>
      <c r="I77" s="145">
        <f t="shared" si="3"/>
        <v>0.69518800000000003</v>
      </c>
      <c r="J77" s="26"/>
      <c r="K77" s="32"/>
      <c r="L77" s="32"/>
      <c r="M77" s="32"/>
      <c r="N77" s="32"/>
      <c r="O77" s="26"/>
      <c r="P77" s="26"/>
      <c r="Q77" s="26"/>
      <c r="R77" s="26"/>
      <c r="S77" s="26"/>
      <c r="T77" s="26"/>
      <c r="U77" s="26"/>
      <c r="V77" s="26"/>
      <c r="W77" s="26"/>
      <c r="X77" s="26"/>
    </row>
    <row r="78" spans="1:24" ht="12.75" customHeight="1">
      <c r="A78" s="142" t="s">
        <v>227</v>
      </c>
      <c r="B78" s="323" t="s">
        <v>372</v>
      </c>
      <c r="C78" s="295"/>
      <c r="D78" s="295"/>
      <c r="E78" s="295"/>
      <c r="F78" s="295"/>
      <c r="G78" s="296"/>
      <c r="H78" s="146">
        <v>2.9999999999999997E-4</v>
      </c>
      <c r="I78" s="145">
        <f t="shared" si="3"/>
        <v>1.0427819999999999</v>
      </c>
      <c r="J78" s="26"/>
      <c r="K78" s="32"/>
      <c r="L78" s="32"/>
      <c r="M78" s="32"/>
      <c r="N78" s="32"/>
      <c r="O78" s="26"/>
      <c r="P78" s="26"/>
      <c r="Q78" s="26"/>
      <c r="R78" s="26"/>
      <c r="S78" s="26"/>
      <c r="T78" s="26"/>
      <c r="U78" s="26"/>
      <c r="V78" s="26"/>
      <c r="W78" s="26"/>
      <c r="X78" s="26"/>
    </row>
    <row r="79" spans="1:24" ht="12.75" customHeight="1">
      <c r="A79" s="142" t="s">
        <v>250</v>
      </c>
      <c r="B79" s="323" t="s">
        <v>300</v>
      </c>
      <c r="C79" s="295"/>
      <c r="D79" s="295"/>
      <c r="E79" s="295"/>
      <c r="F79" s="295"/>
      <c r="G79" s="296"/>
      <c r="H79" s="146">
        <v>1E-3</v>
      </c>
      <c r="I79" s="145">
        <f t="shared" si="3"/>
        <v>3.47594</v>
      </c>
      <c r="J79" s="26"/>
      <c r="K79" s="32"/>
      <c r="L79" s="32"/>
      <c r="M79" s="32"/>
      <c r="N79" s="32"/>
      <c r="O79" s="26"/>
      <c r="P79" s="26"/>
      <c r="Q79" s="26"/>
      <c r="R79" s="26"/>
      <c r="S79" s="26"/>
      <c r="T79" s="26"/>
      <c r="U79" s="26"/>
      <c r="V79" s="26"/>
      <c r="W79" s="26"/>
      <c r="X79" s="26"/>
    </row>
    <row r="80" spans="1:24" ht="12.75" customHeight="1">
      <c r="A80" s="142" t="s">
        <v>252</v>
      </c>
      <c r="B80" s="323" t="s">
        <v>301</v>
      </c>
      <c r="C80" s="295"/>
      <c r="D80" s="295"/>
      <c r="E80" s="295"/>
      <c r="F80" s="295"/>
      <c r="G80" s="296"/>
      <c r="H80" s="146"/>
      <c r="I80" s="145"/>
      <c r="J80" s="26"/>
      <c r="K80" s="32"/>
      <c r="L80" s="32"/>
      <c r="M80" s="32"/>
      <c r="N80" s="32"/>
      <c r="O80" s="26"/>
      <c r="P80" s="26"/>
      <c r="Q80" s="26"/>
      <c r="R80" s="26"/>
      <c r="S80" s="26"/>
      <c r="T80" s="26"/>
      <c r="U80" s="26"/>
      <c r="V80" s="26"/>
      <c r="W80" s="26"/>
      <c r="X80" s="26"/>
    </row>
    <row r="81" spans="1:24" ht="12.75" customHeight="1">
      <c r="B81" s="383" t="s">
        <v>302</v>
      </c>
      <c r="C81" s="292"/>
      <c r="D81" s="292"/>
      <c r="E81" s="292"/>
      <c r="F81" s="292"/>
      <c r="G81" s="292"/>
      <c r="H81" s="155">
        <f>TRUNC(SUM(H75:H80),4)</f>
        <v>9.7000000000000003E-3</v>
      </c>
      <c r="I81" s="147">
        <f>TRUNC(SUM(I75:I80),2)</f>
        <v>33.71</v>
      </c>
      <c r="J81" s="26"/>
      <c r="K81" s="32"/>
      <c r="L81" s="32"/>
      <c r="M81" s="32"/>
      <c r="N81" s="32"/>
      <c r="O81" s="26"/>
      <c r="P81" s="26"/>
      <c r="Q81" s="26"/>
      <c r="R81" s="26"/>
      <c r="S81" s="26"/>
      <c r="T81" s="26"/>
      <c r="U81" s="26"/>
      <c r="V81" s="26"/>
      <c r="W81" s="26"/>
      <c r="X81" s="26"/>
    </row>
    <row r="82" spans="1:24" ht="12.75" customHeight="1">
      <c r="A82" s="175" t="s">
        <v>263</v>
      </c>
      <c r="B82" s="368" t="s">
        <v>303</v>
      </c>
      <c r="C82" s="295"/>
      <c r="D82" s="295"/>
      <c r="E82" s="295"/>
      <c r="F82" s="295"/>
      <c r="G82" s="296"/>
      <c r="H82" s="176">
        <f>TRUNC(H81*H45,4)</f>
        <v>3.8E-3</v>
      </c>
      <c r="I82" s="177">
        <f>H82*I26</f>
        <v>13.208572</v>
      </c>
      <c r="J82" s="26"/>
      <c r="K82" s="32"/>
      <c r="L82" s="32"/>
      <c r="M82" s="32"/>
      <c r="N82" s="32"/>
      <c r="O82" s="26"/>
      <c r="P82" s="26"/>
      <c r="Q82" s="26"/>
      <c r="R82" s="26"/>
      <c r="S82" s="26"/>
      <c r="T82" s="26"/>
      <c r="U82" s="26"/>
      <c r="V82" s="26"/>
      <c r="W82" s="26"/>
      <c r="X82" s="26"/>
    </row>
    <row r="83" spans="1:24" ht="12.75" customHeight="1">
      <c r="A83" s="322" t="s">
        <v>304</v>
      </c>
      <c r="B83" s="295"/>
      <c r="C83" s="295"/>
      <c r="D83" s="295"/>
      <c r="E83" s="295"/>
      <c r="F83" s="295"/>
      <c r="G83" s="296"/>
      <c r="H83" s="247">
        <f>TRUNC(H81+H82,4)</f>
        <v>1.35E-2</v>
      </c>
      <c r="I83" s="177">
        <f>TRUNC(I81+I82,2)</f>
        <v>46.91</v>
      </c>
      <c r="J83" s="26"/>
      <c r="K83" s="32"/>
      <c r="L83" s="32"/>
      <c r="M83" s="32"/>
      <c r="N83" s="32"/>
      <c r="O83" s="26"/>
      <c r="P83" s="26"/>
      <c r="Q83" s="26"/>
      <c r="R83" s="26"/>
      <c r="S83" s="26"/>
      <c r="T83" s="26"/>
      <c r="U83" s="26"/>
      <c r="V83" s="26"/>
      <c r="W83" s="26"/>
      <c r="X83" s="26"/>
    </row>
    <row r="84" spans="1:24" ht="12.75" customHeight="1">
      <c r="A84" s="143"/>
      <c r="B84" s="143"/>
      <c r="C84" s="248"/>
      <c r="D84" s="248"/>
      <c r="E84" s="248"/>
      <c r="F84" s="248"/>
      <c r="G84" s="249"/>
      <c r="H84" s="178"/>
      <c r="I84" s="178"/>
      <c r="J84" s="26"/>
      <c r="K84" s="32"/>
      <c r="L84" s="32"/>
      <c r="M84" s="32"/>
      <c r="N84" s="32"/>
      <c r="O84" s="26"/>
      <c r="P84" s="26"/>
      <c r="Q84" s="26"/>
      <c r="R84" s="26"/>
      <c r="S84" s="26"/>
      <c r="T84" s="26"/>
      <c r="U84" s="26"/>
      <c r="V84" s="26"/>
      <c r="W84" s="26"/>
      <c r="X84" s="26"/>
    </row>
    <row r="85" spans="1:24" ht="12.75" customHeight="1">
      <c r="A85" s="386" t="s">
        <v>305</v>
      </c>
      <c r="B85" s="340"/>
      <c r="C85" s="340"/>
      <c r="D85" s="340"/>
      <c r="E85" s="340"/>
      <c r="F85" s="340"/>
      <c r="G85" s="379"/>
      <c r="H85" s="144" t="s">
        <v>244</v>
      </c>
      <c r="I85" s="144" t="s">
        <v>245</v>
      </c>
      <c r="J85" s="26"/>
      <c r="K85" s="32"/>
      <c r="L85" s="32"/>
      <c r="M85" s="32"/>
      <c r="N85" s="32"/>
      <c r="O85" s="26"/>
      <c r="P85" s="26"/>
      <c r="Q85" s="26"/>
      <c r="R85" s="26"/>
      <c r="S85" s="26"/>
      <c r="T85" s="26"/>
      <c r="U85" s="26"/>
      <c r="V85" s="26"/>
      <c r="W85" s="26"/>
      <c r="X85" s="26"/>
    </row>
    <row r="86" spans="1:24" ht="12.75" customHeight="1">
      <c r="A86" s="142" t="s">
        <v>221</v>
      </c>
      <c r="B86" s="323" t="s">
        <v>306</v>
      </c>
      <c r="C86" s="295"/>
      <c r="D86" s="295"/>
      <c r="E86" s="295"/>
      <c r="F86" s="295"/>
      <c r="G86" s="296"/>
      <c r="H86" s="146">
        <v>0</v>
      </c>
      <c r="I86" s="145">
        <f>$I$26*H86</f>
        <v>0</v>
      </c>
      <c r="J86" s="26"/>
      <c r="K86" s="32"/>
      <c r="L86" s="32"/>
      <c r="M86" s="32"/>
      <c r="N86" s="32"/>
      <c r="O86" s="26"/>
      <c r="P86" s="26"/>
      <c r="Q86" s="26"/>
      <c r="R86" s="26"/>
      <c r="S86" s="26"/>
      <c r="T86" s="26"/>
      <c r="U86" s="26"/>
      <c r="V86" s="26"/>
      <c r="W86" s="26"/>
      <c r="X86" s="26"/>
    </row>
    <row r="87" spans="1:24" ht="12.75" customHeight="1">
      <c r="A87" s="142" t="s">
        <v>223</v>
      </c>
      <c r="B87" s="323" t="s">
        <v>307</v>
      </c>
      <c r="C87" s="295"/>
      <c r="D87" s="295"/>
      <c r="E87" s="295"/>
      <c r="F87" s="295"/>
      <c r="G87" s="296"/>
      <c r="H87" s="155">
        <v>0</v>
      </c>
      <c r="I87" s="147">
        <v>0</v>
      </c>
      <c r="J87" s="26"/>
      <c r="K87" s="32"/>
      <c r="L87" s="32"/>
      <c r="M87" s="32"/>
      <c r="N87" s="32"/>
      <c r="O87" s="26"/>
      <c r="P87" s="26"/>
      <c r="Q87" s="26"/>
      <c r="R87" s="26"/>
      <c r="S87" s="26"/>
      <c r="T87" s="26"/>
      <c r="U87" s="26"/>
      <c r="V87" s="26"/>
      <c r="W87" s="26"/>
      <c r="X87" s="26"/>
    </row>
    <row r="88" spans="1:24" ht="12.75" customHeight="1">
      <c r="A88" s="322" t="s">
        <v>308</v>
      </c>
      <c r="B88" s="295"/>
      <c r="C88" s="295"/>
      <c r="D88" s="295"/>
      <c r="E88" s="295"/>
      <c r="F88" s="295"/>
      <c r="G88" s="296"/>
      <c r="H88" s="155">
        <f>TRUNC(SUM(H86),4)</f>
        <v>0</v>
      </c>
      <c r="I88" s="147">
        <f>TRUNC(SUM(I86),2)</f>
        <v>0</v>
      </c>
      <c r="J88" s="26"/>
      <c r="K88" s="32"/>
      <c r="L88" s="32"/>
      <c r="M88" s="32"/>
      <c r="N88" s="32"/>
      <c r="O88" s="26"/>
      <c r="P88" s="26"/>
      <c r="Q88" s="26"/>
      <c r="R88" s="26"/>
      <c r="S88" s="26"/>
      <c r="T88" s="26"/>
      <c r="U88" s="26"/>
      <c r="V88" s="26"/>
      <c r="W88" s="26"/>
      <c r="X88" s="26"/>
    </row>
    <row r="89" spans="1:24" ht="12.75" customHeight="1">
      <c r="A89" s="384"/>
      <c r="B89" s="302"/>
      <c r="C89" s="302"/>
      <c r="D89" s="302"/>
      <c r="E89" s="302"/>
      <c r="F89" s="302"/>
      <c r="G89" s="302"/>
      <c r="H89" s="302"/>
      <c r="I89" s="302"/>
      <c r="J89" s="26"/>
      <c r="K89" s="32"/>
      <c r="L89" s="32"/>
      <c r="M89" s="32"/>
      <c r="N89" s="32"/>
      <c r="O89" s="26"/>
      <c r="P89" s="26"/>
      <c r="Q89" s="26"/>
      <c r="R89" s="26"/>
      <c r="S89" s="26"/>
      <c r="T89" s="26"/>
      <c r="U89" s="26"/>
      <c r="V89" s="26"/>
      <c r="W89" s="26"/>
      <c r="X89" s="26"/>
    </row>
    <row r="90" spans="1:24" ht="12.75" customHeight="1">
      <c r="A90" s="316" t="s">
        <v>309</v>
      </c>
      <c r="B90" s="295"/>
      <c r="C90" s="295"/>
      <c r="D90" s="295"/>
      <c r="E90" s="295"/>
      <c r="F90" s="295"/>
      <c r="G90" s="295"/>
      <c r="H90" s="295"/>
      <c r="I90" s="296"/>
      <c r="J90" s="26"/>
      <c r="K90" s="32"/>
      <c r="L90" s="32"/>
      <c r="M90" s="32"/>
      <c r="N90" s="32"/>
      <c r="O90" s="26"/>
      <c r="P90" s="26"/>
      <c r="Q90" s="26"/>
      <c r="R90" s="26"/>
      <c r="S90" s="26"/>
      <c r="T90" s="26"/>
      <c r="U90" s="26"/>
      <c r="V90" s="26"/>
      <c r="W90" s="26"/>
      <c r="X90" s="26"/>
    </row>
    <row r="91" spans="1:24" ht="12.75" customHeight="1">
      <c r="A91" s="322" t="s">
        <v>310</v>
      </c>
      <c r="B91" s="295"/>
      <c r="C91" s="295"/>
      <c r="D91" s="295"/>
      <c r="E91" s="295"/>
      <c r="F91" s="295"/>
      <c r="G91" s="295"/>
      <c r="H91" s="296"/>
      <c r="I91" s="147" t="s">
        <v>245</v>
      </c>
      <c r="J91" s="26"/>
      <c r="K91" s="32"/>
      <c r="L91" s="32"/>
      <c r="M91" s="32"/>
      <c r="N91" s="32"/>
      <c r="O91" s="26"/>
      <c r="P91" s="26"/>
      <c r="Q91" s="26"/>
      <c r="R91" s="26"/>
      <c r="S91" s="26"/>
      <c r="T91" s="26"/>
      <c r="U91" s="26"/>
      <c r="V91" s="26"/>
      <c r="W91" s="26"/>
      <c r="X91" s="26"/>
    </row>
    <row r="92" spans="1:24" ht="12.75" customHeight="1">
      <c r="A92" s="142" t="s">
        <v>311</v>
      </c>
      <c r="B92" s="329" t="s">
        <v>312</v>
      </c>
      <c r="C92" s="295"/>
      <c r="D92" s="295"/>
      <c r="E92" s="295"/>
      <c r="F92" s="295"/>
      <c r="G92" s="295"/>
      <c r="H92" s="296"/>
      <c r="I92" s="145">
        <f>I83</f>
        <v>46.91</v>
      </c>
      <c r="J92" s="26"/>
      <c r="K92" s="32"/>
      <c r="L92" s="32"/>
      <c r="M92" s="32"/>
      <c r="N92" s="32"/>
      <c r="O92" s="26"/>
      <c r="P92" s="26"/>
      <c r="Q92" s="26"/>
      <c r="R92" s="26"/>
      <c r="S92" s="26"/>
      <c r="T92" s="26"/>
      <c r="U92" s="26"/>
      <c r="V92" s="26"/>
      <c r="W92" s="26"/>
      <c r="X92" s="26"/>
    </row>
    <row r="93" spans="1:24" ht="12.75" customHeight="1">
      <c r="A93" s="142" t="s">
        <v>313</v>
      </c>
      <c r="B93" s="329" t="s">
        <v>314</v>
      </c>
      <c r="C93" s="295"/>
      <c r="D93" s="295"/>
      <c r="E93" s="295"/>
      <c r="F93" s="295"/>
      <c r="G93" s="295"/>
      <c r="H93" s="296"/>
      <c r="I93" s="145">
        <f>I88</f>
        <v>0</v>
      </c>
      <c r="J93" s="26"/>
      <c r="K93" s="32"/>
      <c r="L93" s="32"/>
      <c r="M93" s="32"/>
      <c r="N93" s="32"/>
      <c r="O93" s="26"/>
      <c r="P93" s="26"/>
      <c r="Q93" s="26"/>
      <c r="R93" s="26"/>
      <c r="S93" s="26"/>
      <c r="T93" s="26"/>
      <c r="U93" s="26"/>
      <c r="V93" s="26"/>
      <c r="W93" s="26"/>
      <c r="X93" s="26"/>
    </row>
    <row r="94" spans="1:24" ht="12.75" customHeight="1">
      <c r="A94" s="322" t="s">
        <v>315</v>
      </c>
      <c r="B94" s="295"/>
      <c r="C94" s="295"/>
      <c r="D94" s="295"/>
      <c r="E94" s="295"/>
      <c r="F94" s="295"/>
      <c r="G94" s="295"/>
      <c r="H94" s="296"/>
      <c r="I94" s="147">
        <f>TRUNC(SUM(I92:I93),2)</f>
        <v>46.91</v>
      </c>
      <c r="J94" s="26"/>
      <c r="K94" s="32"/>
      <c r="L94" s="32"/>
      <c r="M94" s="32"/>
      <c r="N94" s="32"/>
      <c r="O94" s="26"/>
      <c r="P94" s="26"/>
      <c r="Q94" s="26"/>
      <c r="R94" s="26"/>
      <c r="S94" s="26"/>
      <c r="T94" s="26"/>
      <c r="U94" s="26"/>
      <c r="V94" s="26"/>
      <c r="W94" s="26"/>
      <c r="X94" s="26"/>
    </row>
    <row r="95" spans="1:24" ht="12.75" customHeight="1">
      <c r="A95" s="373"/>
      <c r="B95" s="374"/>
      <c r="C95" s="374"/>
      <c r="D95" s="374"/>
      <c r="E95" s="374"/>
      <c r="F95" s="374"/>
      <c r="G95" s="374"/>
      <c r="H95" s="374"/>
      <c r="I95" s="374"/>
      <c r="J95" s="26"/>
      <c r="K95" s="32"/>
      <c r="L95" s="32"/>
      <c r="M95" s="32"/>
      <c r="N95" s="32"/>
      <c r="O95" s="26"/>
      <c r="P95" s="26"/>
      <c r="Q95" s="26"/>
      <c r="R95" s="26"/>
      <c r="S95" s="26"/>
      <c r="T95" s="26"/>
      <c r="U95" s="26"/>
      <c r="V95" s="26"/>
      <c r="W95" s="26"/>
      <c r="X95" s="26"/>
    </row>
    <row r="96" spans="1:24" ht="12.75" customHeight="1">
      <c r="A96" s="316" t="s">
        <v>316</v>
      </c>
      <c r="B96" s="295"/>
      <c r="C96" s="295"/>
      <c r="D96" s="295"/>
      <c r="E96" s="295"/>
      <c r="F96" s="295"/>
      <c r="G96" s="295"/>
      <c r="H96" s="295"/>
      <c r="I96" s="296"/>
      <c r="J96" s="26"/>
      <c r="K96" s="32"/>
      <c r="L96" s="32"/>
      <c r="M96" s="32"/>
      <c r="N96" s="32"/>
      <c r="O96" s="26"/>
      <c r="P96" s="26"/>
      <c r="Q96" s="26"/>
      <c r="R96" s="26"/>
      <c r="S96" s="26"/>
      <c r="T96" s="26"/>
      <c r="U96" s="26"/>
      <c r="V96" s="26"/>
      <c r="W96" s="26"/>
      <c r="X96" s="26"/>
    </row>
    <row r="97" spans="1:24" ht="12.75" customHeight="1">
      <c r="A97" s="142">
        <v>5</v>
      </c>
      <c r="B97" s="322" t="s">
        <v>317</v>
      </c>
      <c r="C97" s="295"/>
      <c r="D97" s="295"/>
      <c r="E97" s="295"/>
      <c r="F97" s="295"/>
      <c r="G97" s="296"/>
      <c r="H97" s="144"/>
      <c r="I97" s="147" t="s">
        <v>245</v>
      </c>
      <c r="J97" s="26"/>
      <c r="K97" s="32"/>
      <c r="L97" s="32"/>
      <c r="M97" s="32"/>
      <c r="N97" s="32"/>
      <c r="O97" s="26"/>
      <c r="P97" s="26"/>
      <c r="Q97" s="26"/>
      <c r="R97" s="26"/>
      <c r="S97" s="26"/>
      <c r="T97" s="26"/>
      <c r="U97" s="26"/>
      <c r="V97" s="26"/>
      <c r="W97" s="26"/>
      <c r="X97" s="26"/>
    </row>
    <row r="98" spans="1:24" ht="12.75" customHeight="1">
      <c r="A98" s="142" t="s">
        <v>221</v>
      </c>
      <c r="B98" s="333" t="s">
        <v>318</v>
      </c>
      <c r="C98" s="295"/>
      <c r="D98" s="295"/>
      <c r="E98" s="295"/>
      <c r="F98" s="295"/>
      <c r="G98" s="296"/>
      <c r="H98" s="141" t="s">
        <v>273</v>
      </c>
      <c r="I98" s="145"/>
      <c r="J98" s="26"/>
      <c r="K98" s="32"/>
      <c r="L98" s="32"/>
      <c r="M98" s="32"/>
      <c r="N98" s="32"/>
      <c r="O98" s="26"/>
      <c r="P98" s="26"/>
      <c r="Q98" s="26"/>
      <c r="R98" s="26"/>
      <c r="S98" s="26"/>
      <c r="T98" s="26"/>
      <c r="U98" s="26"/>
      <c r="V98" s="26"/>
      <c r="W98" s="26"/>
      <c r="X98" s="26"/>
    </row>
    <row r="99" spans="1:24" ht="12.75" customHeight="1">
      <c r="A99" s="142" t="s">
        <v>223</v>
      </c>
      <c r="B99" s="333" t="s">
        <v>319</v>
      </c>
      <c r="C99" s="295"/>
      <c r="D99" s="295"/>
      <c r="E99" s="295"/>
      <c r="F99" s="295"/>
      <c r="G99" s="296"/>
      <c r="H99" s="141" t="s">
        <v>273</v>
      </c>
      <c r="I99" s="145"/>
      <c r="J99" s="26"/>
      <c r="K99" s="32"/>
      <c r="L99" s="32"/>
      <c r="M99" s="32"/>
      <c r="N99" s="32"/>
      <c r="O99" s="26"/>
      <c r="P99" s="26"/>
      <c r="Q99" s="26"/>
      <c r="R99" s="26"/>
      <c r="S99" s="26"/>
      <c r="T99" s="26"/>
      <c r="U99" s="26"/>
      <c r="V99" s="26"/>
      <c r="W99" s="26"/>
      <c r="X99" s="26"/>
    </row>
    <row r="100" spans="1:24" ht="12.75" customHeight="1">
      <c r="A100" s="175" t="s">
        <v>225</v>
      </c>
      <c r="B100" s="333" t="s">
        <v>320</v>
      </c>
      <c r="C100" s="295"/>
      <c r="D100" s="295"/>
      <c r="E100" s="295"/>
      <c r="F100" s="295"/>
      <c r="G100" s="296"/>
      <c r="H100" s="141" t="s">
        <v>273</v>
      </c>
      <c r="I100" s="145"/>
      <c r="J100" s="26"/>
      <c r="K100" s="32"/>
      <c r="L100" s="32"/>
      <c r="M100" s="32"/>
      <c r="N100" s="32"/>
      <c r="O100" s="26"/>
      <c r="P100" s="26"/>
      <c r="Q100" s="26"/>
      <c r="R100" s="26"/>
      <c r="S100" s="26"/>
      <c r="T100" s="26"/>
      <c r="U100" s="26"/>
      <c r="V100" s="26"/>
      <c r="W100" s="26"/>
      <c r="X100" s="26"/>
    </row>
    <row r="101" spans="1:24" ht="12.75" customHeight="1">
      <c r="A101" s="175" t="s">
        <v>227</v>
      </c>
      <c r="B101" s="333" t="s">
        <v>253</v>
      </c>
      <c r="C101" s="295"/>
      <c r="D101" s="295"/>
      <c r="E101" s="295"/>
      <c r="F101" s="295"/>
      <c r="G101" s="296"/>
      <c r="H101" s="141" t="s">
        <v>273</v>
      </c>
      <c r="I101" s="145"/>
      <c r="J101" s="26"/>
      <c r="K101" s="32"/>
      <c r="L101" s="32"/>
      <c r="M101" s="32"/>
      <c r="N101" s="32"/>
      <c r="O101" s="26"/>
      <c r="P101" s="26"/>
      <c r="Q101" s="26"/>
      <c r="R101" s="26"/>
      <c r="S101" s="26"/>
      <c r="T101" s="26"/>
      <c r="U101" s="26"/>
      <c r="V101" s="26"/>
      <c r="W101" s="26"/>
      <c r="X101" s="26"/>
    </row>
    <row r="102" spans="1:24" ht="12.75" customHeight="1">
      <c r="A102" s="322" t="s">
        <v>321</v>
      </c>
      <c r="B102" s="295"/>
      <c r="C102" s="295"/>
      <c r="D102" s="295"/>
      <c r="E102" s="295"/>
      <c r="F102" s="295"/>
      <c r="G102" s="296"/>
      <c r="H102" s="155" t="s">
        <v>273</v>
      </c>
      <c r="I102" s="147">
        <f>TRUNC(SUM(I98:I101),2)</f>
        <v>0</v>
      </c>
      <c r="J102" s="26"/>
      <c r="K102" s="32"/>
      <c r="L102" s="32"/>
      <c r="M102" s="32"/>
      <c r="N102" s="32"/>
      <c r="O102" s="26"/>
      <c r="P102" s="26"/>
      <c r="Q102" s="26"/>
      <c r="R102" s="26"/>
      <c r="S102" s="26"/>
      <c r="T102" s="26"/>
      <c r="U102" s="26"/>
      <c r="V102" s="26"/>
      <c r="W102" s="26"/>
      <c r="X102" s="26"/>
    </row>
    <row r="103" spans="1:24" ht="12.75" customHeight="1">
      <c r="A103" s="373"/>
      <c r="B103" s="374"/>
      <c r="C103" s="374"/>
      <c r="D103" s="374"/>
      <c r="E103" s="374"/>
      <c r="F103" s="374"/>
      <c r="G103" s="374"/>
      <c r="H103" s="374"/>
      <c r="I103" s="374"/>
      <c r="J103" s="26"/>
      <c r="K103" s="32"/>
      <c r="L103" s="32"/>
      <c r="M103" s="32"/>
      <c r="N103" s="32"/>
      <c r="O103" s="26"/>
      <c r="P103" s="26"/>
      <c r="Q103" s="26"/>
      <c r="R103" s="26"/>
      <c r="S103" s="26"/>
      <c r="T103" s="26"/>
      <c r="U103" s="26"/>
      <c r="V103" s="26"/>
      <c r="W103" s="26"/>
      <c r="X103" s="26"/>
    </row>
    <row r="104" spans="1:24" ht="12.75" customHeight="1">
      <c r="A104" s="316" t="s">
        <v>322</v>
      </c>
      <c r="B104" s="295"/>
      <c r="C104" s="295"/>
      <c r="D104" s="295"/>
      <c r="E104" s="295"/>
      <c r="F104" s="295"/>
      <c r="G104" s="295"/>
      <c r="H104" s="295"/>
      <c r="I104" s="296"/>
      <c r="J104" s="26"/>
      <c r="K104" s="32"/>
      <c r="L104" s="32"/>
      <c r="M104" s="32"/>
      <c r="N104" s="32"/>
      <c r="O104" s="26"/>
      <c r="P104" s="26"/>
      <c r="Q104" s="26"/>
      <c r="R104" s="26"/>
      <c r="S104" s="26"/>
      <c r="T104" s="26"/>
      <c r="U104" s="26"/>
      <c r="V104" s="26"/>
      <c r="W104" s="26"/>
      <c r="X104" s="26"/>
    </row>
    <row r="105" spans="1:24" ht="12.75" customHeight="1">
      <c r="A105" s="142">
        <v>6</v>
      </c>
      <c r="B105" s="322" t="s">
        <v>323</v>
      </c>
      <c r="C105" s="295"/>
      <c r="D105" s="295"/>
      <c r="E105" s="295"/>
      <c r="F105" s="295"/>
      <c r="G105" s="296"/>
      <c r="H105" s="144" t="s">
        <v>244</v>
      </c>
      <c r="I105" s="147" t="s">
        <v>245</v>
      </c>
      <c r="J105" s="26"/>
      <c r="K105" s="32"/>
      <c r="L105" s="32"/>
      <c r="M105" s="32"/>
      <c r="N105" s="32"/>
      <c r="O105" s="26"/>
      <c r="P105" s="26"/>
      <c r="Q105" s="26"/>
      <c r="R105" s="26"/>
      <c r="S105" s="26"/>
      <c r="T105" s="26"/>
      <c r="U105" s="26"/>
      <c r="V105" s="26"/>
      <c r="W105" s="26"/>
      <c r="X105" s="26"/>
    </row>
    <row r="106" spans="1:24" ht="12.75" customHeight="1">
      <c r="A106" s="142" t="s">
        <v>221</v>
      </c>
      <c r="B106" s="323" t="s">
        <v>324</v>
      </c>
      <c r="C106" s="295"/>
      <c r="D106" s="295"/>
      <c r="E106" s="295"/>
      <c r="F106" s="295"/>
      <c r="G106" s="296"/>
      <c r="H106" s="158">
        <f>DB!B14</f>
        <v>0.05</v>
      </c>
      <c r="I106" s="145">
        <f>TRUNC((I26+I61+I71+I94+I102)*H106,2)</f>
        <v>329.05</v>
      </c>
      <c r="J106" s="26"/>
      <c r="K106" s="32"/>
      <c r="L106" s="32"/>
      <c r="M106" s="32"/>
      <c r="N106" s="32"/>
      <c r="O106" s="26"/>
      <c r="P106" s="26"/>
      <c r="Q106" s="26"/>
      <c r="R106" s="26"/>
      <c r="S106" s="26"/>
      <c r="T106" s="26"/>
      <c r="U106" s="26"/>
      <c r="V106" s="26"/>
      <c r="W106" s="26"/>
      <c r="X106" s="26"/>
    </row>
    <row r="107" spans="1:24" ht="12.75" customHeight="1">
      <c r="A107" s="142" t="s">
        <v>223</v>
      </c>
      <c r="B107" s="323" t="s">
        <v>79</v>
      </c>
      <c r="C107" s="295"/>
      <c r="D107" s="295"/>
      <c r="E107" s="295"/>
      <c r="F107" s="295"/>
      <c r="G107" s="296"/>
      <c r="H107" s="158">
        <f>DB!B15</f>
        <v>0.1</v>
      </c>
      <c r="I107" s="145">
        <f>TRUNC((I26+I61+I71+I94+I102+I106)*H107,2)</f>
        <v>691.01</v>
      </c>
      <c r="J107" s="26"/>
      <c r="K107" s="32"/>
      <c r="L107" s="32"/>
      <c r="M107" s="32"/>
      <c r="N107" s="32"/>
      <c r="O107" s="26"/>
      <c r="P107" s="26"/>
      <c r="Q107" s="26"/>
      <c r="R107" s="26"/>
      <c r="S107" s="26"/>
      <c r="T107" s="26"/>
      <c r="U107" s="26"/>
      <c r="V107" s="26"/>
      <c r="W107" s="26"/>
      <c r="X107" s="26"/>
    </row>
    <row r="108" spans="1:24" ht="12.75" customHeight="1">
      <c r="A108" s="142" t="s">
        <v>225</v>
      </c>
      <c r="B108" s="369" t="s">
        <v>65</v>
      </c>
      <c r="C108" s="295"/>
      <c r="D108" s="295"/>
      <c r="E108" s="295"/>
      <c r="F108" s="295"/>
      <c r="G108" s="296"/>
      <c r="H108" s="158"/>
      <c r="I108" s="145"/>
      <c r="J108" s="26"/>
      <c r="K108" s="32"/>
      <c r="L108" s="32"/>
      <c r="M108" s="32"/>
      <c r="N108" s="32"/>
      <c r="O108" s="26"/>
      <c r="P108" s="26"/>
      <c r="Q108" s="26"/>
      <c r="R108" s="26"/>
      <c r="S108" s="26"/>
      <c r="T108" s="26"/>
      <c r="U108" s="26"/>
      <c r="V108" s="26"/>
      <c r="W108" s="26"/>
      <c r="X108" s="26"/>
    </row>
    <row r="109" spans="1:24" ht="12.75" customHeight="1">
      <c r="A109" s="142" t="s">
        <v>325</v>
      </c>
      <c r="B109" s="323" t="s">
        <v>66</v>
      </c>
      <c r="C109" s="295"/>
      <c r="D109" s="295"/>
      <c r="E109" s="295"/>
      <c r="F109" s="295"/>
      <c r="G109" s="296"/>
      <c r="H109" s="158">
        <f>DB!B18</f>
        <v>1.6500000000000001E-2</v>
      </c>
      <c r="I109" s="145">
        <f>H109*I120</f>
        <v>146.26061807580177</v>
      </c>
      <c r="J109" s="26"/>
      <c r="K109" s="32"/>
      <c r="L109" s="32"/>
      <c r="M109" s="32"/>
      <c r="N109" s="32"/>
      <c r="O109" s="26"/>
      <c r="P109" s="26"/>
      <c r="Q109" s="26"/>
      <c r="R109" s="26"/>
      <c r="S109" s="26"/>
      <c r="T109" s="26"/>
      <c r="U109" s="26"/>
      <c r="V109" s="26"/>
      <c r="W109" s="26"/>
      <c r="X109" s="26"/>
    </row>
    <row r="110" spans="1:24" ht="12.75" customHeight="1">
      <c r="A110" s="142" t="s">
        <v>326</v>
      </c>
      <c r="B110" s="323" t="s">
        <v>67</v>
      </c>
      <c r="C110" s="295"/>
      <c r="D110" s="295"/>
      <c r="E110" s="295"/>
      <c r="F110" s="295"/>
      <c r="G110" s="296"/>
      <c r="H110" s="158">
        <f>DB!B19</f>
        <v>7.5999999999999998E-2</v>
      </c>
      <c r="I110" s="145">
        <f>H110*I120</f>
        <v>673.68527113702635</v>
      </c>
      <c r="J110" s="26"/>
      <c r="K110" s="32"/>
      <c r="L110" s="32"/>
      <c r="M110" s="32"/>
      <c r="N110" s="32"/>
      <c r="O110" s="26"/>
      <c r="P110" s="26"/>
      <c r="Q110" s="26"/>
      <c r="R110" s="26"/>
      <c r="S110" s="26"/>
      <c r="T110" s="26"/>
      <c r="U110" s="26"/>
      <c r="V110" s="26"/>
      <c r="W110" s="26"/>
      <c r="X110" s="26"/>
    </row>
    <row r="111" spans="1:24" ht="12.75" customHeight="1">
      <c r="A111" s="142" t="s">
        <v>327</v>
      </c>
      <c r="B111" s="323" t="s">
        <v>68</v>
      </c>
      <c r="C111" s="295"/>
      <c r="D111" s="295"/>
      <c r="E111" s="295"/>
      <c r="F111" s="295"/>
      <c r="G111" s="296"/>
      <c r="H111" s="158">
        <f>DB!B20</f>
        <v>0.05</v>
      </c>
      <c r="I111" s="145">
        <f>H111*I120</f>
        <v>443.21399416909628</v>
      </c>
      <c r="J111" s="26"/>
      <c r="K111" s="32"/>
      <c r="L111" s="32"/>
      <c r="M111" s="32"/>
      <c r="N111" s="32"/>
      <c r="O111" s="26"/>
      <c r="P111" s="26"/>
      <c r="Q111" s="26"/>
      <c r="R111" s="26"/>
      <c r="S111" s="26"/>
      <c r="T111" s="26"/>
      <c r="U111" s="26"/>
      <c r="V111" s="26"/>
      <c r="W111" s="26"/>
      <c r="X111" s="26"/>
    </row>
    <row r="112" spans="1:24" ht="12.75" customHeight="1">
      <c r="A112" s="143" t="s">
        <v>328</v>
      </c>
      <c r="B112" s="335" t="s">
        <v>69</v>
      </c>
      <c r="C112" s="295"/>
      <c r="D112" s="295"/>
      <c r="E112" s="295"/>
      <c r="F112" s="295"/>
      <c r="G112" s="296"/>
      <c r="H112" s="158">
        <f>DB!B21</f>
        <v>0</v>
      </c>
      <c r="I112" s="145">
        <f>H112*I120</f>
        <v>0</v>
      </c>
      <c r="J112" s="26"/>
      <c r="K112" s="32"/>
      <c r="L112" s="32"/>
      <c r="M112" s="32"/>
      <c r="N112" s="32"/>
      <c r="O112" s="26"/>
      <c r="P112" s="26"/>
      <c r="Q112" s="26"/>
      <c r="R112" s="26"/>
      <c r="S112" s="26"/>
      <c r="T112" s="26"/>
      <c r="U112" s="26"/>
      <c r="V112" s="26"/>
      <c r="W112" s="26"/>
      <c r="X112" s="26"/>
    </row>
    <row r="113" spans="1:24" ht="12.75" customHeight="1">
      <c r="A113" s="322" t="s">
        <v>329</v>
      </c>
      <c r="B113" s="295"/>
      <c r="C113" s="295"/>
      <c r="D113" s="295"/>
      <c r="E113" s="295"/>
      <c r="F113" s="295"/>
      <c r="G113" s="296"/>
      <c r="H113" s="158">
        <f>SUM(H106:H111)</f>
        <v>0.29250000000000004</v>
      </c>
      <c r="I113" s="147">
        <f>SUM(I106:I112)</f>
        <v>2283.2198833819243</v>
      </c>
      <c r="J113" s="26"/>
      <c r="K113" s="32"/>
      <c r="L113" s="32"/>
      <c r="M113" s="32"/>
      <c r="N113" s="32"/>
      <c r="O113" s="26"/>
      <c r="P113" s="26"/>
      <c r="Q113" s="26"/>
      <c r="R113" s="26"/>
      <c r="S113" s="26"/>
      <c r="T113" s="26"/>
      <c r="U113" s="26"/>
      <c r="V113" s="26"/>
      <c r="W113" s="26"/>
      <c r="X113" s="26"/>
    </row>
    <row r="114" spans="1:24" ht="12.75" customHeight="1">
      <c r="A114" s="179"/>
      <c r="B114" s="375"/>
      <c r="C114" s="292"/>
      <c r="D114" s="292"/>
      <c r="E114" s="292"/>
      <c r="F114" s="292"/>
      <c r="G114" s="292"/>
      <c r="H114" s="292"/>
      <c r="I114" s="292"/>
      <c r="J114" s="26"/>
      <c r="K114" s="32"/>
      <c r="L114" s="32"/>
      <c r="M114" s="32"/>
      <c r="N114" s="32"/>
      <c r="O114" s="26"/>
      <c r="P114" s="26"/>
      <c r="Q114" s="26"/>
      <c r="R114" s="26"/>
      <c r="S114" s="26"/>
      <c r="T114" s="26"/>
      <c r="U114" s="26"/>
      <c r="V114" s="26"/>
      <c r="W114" s="26"/>
      <c r="X114" s="26"/>
    </row>
    <row r="115" spans="1:24" ht="12.75" customHeight="1">
      <c r="A115" s="180" t="s">
        <v>330</v>
      </c>
      <c r="B115" s="336" t="s">
        <v>331</v>
      </c>
      <c r="C115" s="337"/>
      <c r="D115" s="337"/>
      <c r="E115" s="337"/>
      <c r="F115" s="337"/>
      <c r="G115" s="337"/>
      <c r="H115" s="181">
        <f>TRUNC(H109+H110+H111+H112,4)</f>
        <v>0.14249999999999999</v>
      </c>
      <c r="I115" s="223"/>
      <c r="J115" s="26"/>
      <c r="K115" s="32"/>
      <c r="L115" s="32"/>
      <c r="M115" s="32"/>
      <c r="N115" s="32"/>
      <c r="O115" s="26"/>
      <c r="P115" s="26"/>
      <c r="Q115" s="26"/>
      <c r="R115" s="26"/>
      <c r="S115" s="26"/>
      <c r="T115" s="26"/>
      <c r="U115" s="26"/>
      <c r="V115" s="26"/>
      <c r="W115" s="26"/>
      <c r="X115" s="26"/>
    </row>
    <row r="116" spans="1:24" ht="12.75" customHeight="1">
      <c r="A116" s="183"/>
      <c r="B116" s="338">
        <v>100</v>
      </c>
      <c r="C116" s="292"/>
      <c r="D116" s="292"/>
      <c r="E116" s="292"/>
      <c r="F116" s="292"/>
      <c r="G116" s="292"/>
      <c r="H116" s="185"/>
      <c r="I116" s="224"/>
      <c r="J116" s="26"/>
      <c r="K116" s="32"/>
      <c r="L116" s="32"/>
      <c r="M116" s="32"/>
      <c r="N116" s="32"/>
      <c r="O116" s="26"/>
      <c r="P116" s="26"/>
      <c r="Q116" s="26"/>
      <c r="R116" s="26"/>
      <c r="S116" s="26"/>
      <c r="T116" s="26"/>
      <c r="U116" s="26"/>
      <c r="V116" s="26"/>
      <c r="W116" s="26"/>
      <c r="X116" s="26"/>
    </row>
    <row r="117" spans="1:24" ht="12.75" customHeight="1">
      <c r="A117" s="187"/>
      <c r="B117" s="184"/>
      <c r="C117" s="184"/>
      <c r="D117" s="184"/>
      <c r="E117" s="184"/>
      <c r="F117" s="184"/>
      <c r="G117" s="184"/>
      <c r="H117" s="185"/>
      <c r="I117" s="224"/>
      <c r="J117" s="26"/>
      <c r="K117" s="32"/>
      <c r="L117" s="32"/>
      <c r="M117" s="32"/>
      <c r="N117" s="32"/>
      <c r="O117" s="26"/>
      <c r="P117" s="26"/>
      <c r="Q117" s="26"/>
      <c r="R117" s="26"/>
      <c r="S117" s="26"/>
      <c r="T117" s="26"/>
      <c r="U117" s="26"/>
      <c r="V117" s="26"/>
      <c r="W117" s="26"/>
      <c r="X117" s="26"/>
    </row>
    <row r="118" spans="1:24" ht="12.75" customHeight="1">
      <c r="A118" s="183" t="s">
        <v>332</v>
      </c>
      <c r="B118" s="338" t="s">
        <v>333</v>
      </c>
      <c r="C118" s="292"/>
      <c r="D118" s="292"/>
      <c r="E118" s="292"/>
      <c r="F118" s="292"/>
      <c r="G118" s="292"/>
      <c r="H118" s="185"/>
      <c r="I118" s="224">
        <f>I131+I106+I107</f>
        <v>7601.1200000000008</v>
      </c>
      <c r="J118" s="26"/>
      <c r="K118" s="32"/>
      <c r="L118" s="32"/>
      <c r="M118" s="32"/>
      <c r="N118" s="32"/>
      <c r="O118" s="26"/>
      <c r="P118" s="26"/>
      <c r="Q118" s="26"/>
      <c r="R118" s="26"/>
      <c r="S118" s="26"/>
      <c r="T118" s="26"/>
      <c r="U118" s="26"/>
      <c r="V118" s="26"/>
      <c r="W118" s="26"/>
      <c r="X118" s="26"/>
    </row>
    <row r="119" spans="1:24" ht="12.75" customHeight="1">
      <c r="A119" s="183"/>
      <c r="B119" s="184"/>
      <c r="C119" s="184"/>
      <c r="D119" s="184"/>
      <c r="E119" s="184"/>
      <c r="F119" s="184"/>
      <c r="G119" s="184"/>
      <c r="H119" s="185"/>
      <c r="I119" s="224"/>
      <c r="J119" s="26"/>
      <c r="K119" s="32"/>
      <c r="L119" s="32"/>
      <c r="M119" s="32"/>
      <c r="N119" s="32"/>
      <c r="O119" s="26"/>
      <c r="P119" s="26"/>
      <c r="Q119" s="26"/>
      <c r="R119" s="26"/>
      <c r="S119" s="26"/>
      <c r="T119" s="26"/>
      <c r="U119" s="26"/>
      <c r="V119" s="26"/>
      <c r="W119" s="26"/>
      <c r="X119" s="26"/>
    </row>
    <row r="120" spans="1:24" ht="12.75" customHeight="1">
      <c r="A120" s="183" t="s">
        <v>334</v>
      </c>
      <c r="B120" s="338" t="s">
        <v>335</v>
      </c>
      <c r="C120" s="292"/>
      <c r="D120" s="292"/>
      <c r="E120" s="292"/>
      <c r="F120" s="292"/>
      <c r="G120" s="292"/>
      <c r="H120" s="185"/>
      <c r="I120" s="224">
        <f>I118/(1-H115)</f>
        <v>8864.2798833819252</v>
      </c>
      <c r="J120" s="26"/>
      <c r="K120" s="32"/>
      <c r="L120" s="32"/>
      <c r="M120" s="32"/>
      <c r="N120" s="32"/>
      <c r="O120" s="26"/>
      <c r="P120" s="26"/>
      <c r="Q120" s="26"/>
      <c r="R120" s="26"/>
      <c r="S120" s="26"/>
      <c r="T120" s="26"/>
      <c r="U120" s="26"/>
      <c r="V120" s="26"/>
      <c r="W120" s="26"/>
      <c r="X120" s="26"/>
    </row>
    <row r="121" spans="1:24" ht="12.75" customHeight="1">
      <c r="A121" s="183"/>
      <c r="B121" s="184"/>
      <c r="C121" s="184"/>
      <c r="D121" s="184"/>
      <c r="E121" s="184"/>
      <c r="F121" s="184"/>
      <c r="G121" s="184"/>
      <c r="H121" s="185"/>
      <c r="I121" s="224"/>
      <c r="J121" s="26"/>
      <c r="K121" s="32"/>
      <c r="L121" s="32"/>
      <c r="M121" s="32"/>
      <c r="N121" s="32"/>
      <c r="O121" s="26"/>
      <c r="P121" s="26"/>
      <c r="Q121" s="26"/>
      <c r="R121" s="26"/>
      <c r="S121" s="26"/>
      <c r="T121" s="26"/>
      <c r="U121" s="26"/>
      <c r="V121" s="26"/>
      <c r="W121" s="26"/>
      <c r="X121" s="26"/>
    </row>
    <row r="122" spans="1:24" ht="12.75" customHeight="1">
      <c r="A122" s="188"/>
      <c r="B122" s="339" t="s">
        <v>336</v>
      </c>
      <c r="C122" s="340"/>
      <c r="D122" s="340"/>
      <c r="E122" s="340"/>
      <c r="F122" s="340"/>
      <c r="G122" s="340"/>
      <c r="H122" s="189"/>
      <c r="I122" s="225">
        <f>(I120-I118)</f>
        <v>1263.1598833819244</v>
      </c>
      <c r="J122" s="26"/>
      <c r="K122" s="32"/>
      <c r="L122" s="32"/>
      <c r="M122" s="32"/>
      <c r="N122" s="32"/>
      <c r="O122" s="26"/>
      <c r="P122" s="26"/>
      <c r="Q122" s="26"/>
      <c r="R122" s="26"/>
      <c r="S122" s="26"/>
      <c r="T122" s="26"/>
      <c r="U122" s="26"/>
      <c r="V122" s="26"/>
      <c r="W122" s="26"/>
      <c r="X122" s="26"/>
    </row>
    <row r="123" spans="1:24" ht="12.75" customHeight="1">
      <c r="A123" s="179"/>
      <c r="B123" s="179"/>
      <c r="C123" s="179"/>
      <c r="D123" s="179"/>
      <c r="E123" s="179"/>
      <c r="F123" s="179"/>
      <c r="G123" s="179"/>
      <c r="H123" s="191"/>
      <c r="I123" s="221"/>
      <c r="J123" s="26"/>
      <c r="K123" s="32"/>
      <c r="L123" s="32"/>
      <c r="M123" s="32"/>
      <c r="N123" s="32"/>
      <c r="O123" s="26"/>
      <c r="P123" s="26"/>
      <c r="Q123" s="26"/>
      <c r="R123" s="26"/>
      <c r="S123" s="26"/>
      <c r="T123" s="26"/>
      <c r="U123" s="26"/>
      <c r="V123" s="26"/>
      <c r="W123" s="26"/>
      <c r="X123" s="26"/>
    </row>
    <row r="124" spans="1:24" ht="12.75" customHeight="1">
      <c r="A124" s="316" t="s">
        <v>337</v>
      </c>
      <c r="B124" s="295"/>
      <c r="C124" s="295"/>
      <c r="D124" s="295"/>
      <c r="E124" s="295"/>
      <c r="F124" s="295"/>
      <c r="G124" s="295"/>
      <c r="H124" s="295"/>
      <c r="I124" s="296"/>
      <c r="J124" s="26"/>
      <c r="K124" s="32"/>
      <c r="L124" s="32"/>
      <c r="M124" s="32"/>
      <c r="N124" s="32"/>
      <c r="O124" s="26"/>
      <c r="P124" s="26"/>
      <c r="Q124" s="26"/>
      <c r="R124" s="26"/>
      <c r="S124" s="26"/>
      <c r="T124" s="26"/>
      <c r="U124" s="26"/>
      <c r="V124" s="26"/>
      <c r="W124" s="26"/>
      <c r="X124" s="26"/>
    </row>
    <row r="125" spans="1:24" ht="12.75" customHeight="1">
      <c r="A125" s="322" t="s">
        <v>338</v>
      </c>
      <c r="B125" s="295"/>
      <c r="C125" s="295"/>
      <c r="D125" s="295"/>
      <c r="E125" s="295"/>
      <c r="F125" s="295"/>
      <c r="G125" s="295"/>
      <c r="H125" s="296"/>
      <c r="I125" s="147" t="s">
        <v>245</v>
      </c>
      <c r="J125" s="26"/>
      <c r="K125" s="32"/>
      <c r="L125" s="32"/>
      <c r="M125" s="32"/>
      <c r="N125" s="32"/>
      <c r="O125" s="26"/>
      <c r="P125" s="26"/>
      <c r="Q125" s="26"/>
      <c r="R125" s="26"/>
      <c r="S125" s="26"/>
      <c r="T125" s="26"/>
      <c r="U125" s="26"/>
      <c r="V125" s="26"/>
      <c r="W125" s="26"/>
      <c r="X125" s="26"/>
    </row>
    <row r="126" spans="1:24" ht="12.75" customHeight="1">
      <c r="A126" s="136" t="s">
        <v>221</v>
      </c>
      <c r="B126" s="323" t="str">
        <f>A18</f>
        <v>MÓDULO 1 - COMPOSIÇÃO DA REMUNERAÇÃO</v>
      </c>
      <c r="C126" s="295"/>
      <c r="D126" s="295"/>
      <c r="E126" s="295"/>
      <c r="F126" s="295"/>
      <c r="G126" s="295"/>
      <c r="H126" s="296"/>
      <c r="I126" s="145">
        <f>I26</f>
        <v>3475.94</v>
      </c>
      <c r="J126" s="26"/>
      <c r="K126" s="32"/>
      <c r="L126" s="32"/>
      <c r="M126" s="32"/>
      <c r="N126" s="32"/>
      <c r="O126" s="26"/>
      <c r="P126" s="26"/>
      <c r="Q126" s="26"/>
      <c r="R126" s="26"/>
      <c r="S126" s="26"/>
      <c r="T126" s="26"/>
      <c r="U126" s="26"/>
      <c r="V126" s="26"/>
      <c r="W126" s="26"/>
      <c r="X126" s="26"/>
    </row>
    <row r="127" spans="1:24" ht="12.75" customHeight="1">
      <c r="A127" s="136" t="s">
        <v>223</v>
      </c>
      <c r="B127" s="323" t="str">
        <f>A28</f>
        <v>MÓDULO 2 – ENCARGOS E BENEFÍCIOS ANUAIS, MENSAIS E DIÁRIOS</v>
      </c>
      <c r="C127" s="295"/>
      <c r="D127" s="295"/>
      <c r="E127" s="295"/>
      <c r="F127" s="295"/>
      <c r="G127" s="295"/>
      <c r="H127" s="296"/>
      <c r="I127" s="145">
        <f>I61</f>
        <v>2945.65</v>
      </c>
      <c r="J127" s="26"/>
      <c r="K127" s="32"/>
      <c r="L127" s="32"/>
      <c r="M127" s="32"/>
      <c r="N127" s="32"/>
      <c r="O127" s="26"/>
      <c r="P127" s="26"/>
      <c r="Q127" s="26"/>
      <c r="R127" s="26"/>
      <c r="S127" s="26"/>
      <c r="T127" s="26"/>
      <c r="U127" s="26"/>
      <c r="V127" s="26"/>
      <c r="W127" s="26"/>
      <c r="X127" s="26"/>
    </row>
    <row r="128" spans="1:24" ht="12.75" customHeight="1">
      <c r="A128" s="136" t="s">
        <v>225</v>
      </c>
      <c r="B128" s="323" t="str">
        <f>A63</f>
        <v>MÓDULO 3 – PROVISÃO PARA RESCISÃO</v>
      </c>
      <c r="C128" s="295"/>
      <c r="D128" s="295"/>
      <c r="E128" s="295"/>
      <c r="F128" s="295"/>
      <c r="G128" s="295"/>
      <c r="H128" s="296"/>
      <c r="I128" s="145">
        <f>I71</f>
        <v>112.56</v>
      </c>
      <c r="J128" s="26"/>
      <c r="K128" s="32"/>
      <c r="L128" s="32"/>
      <c r="M128" s="32"/>
      <c r="N128" s="32"/>
      <c r="O128" s="26"/>
      <c r="P128" s="26"/>
      <c r="Q128" s="26"/>
      <c r="R128" s="26"/>
      <c r="S128" s="26"/>
      <c r="T128" s="26"/>
      <c r="U128" s="26"/>
      <c r="V128" s="26"/>
      <c r="W128" s="26"/>
      <c r="X128" s="26"/>
    </row>
    <row r="129" spans="1:24" ht="12.75" customHeight="1">
      <c r="A129" s="136" t="s">
        <v>227</v>
      </c>
      <c r="B129" s="323" t="str">
        <f>A73</f>
        <v>MÓDULO 4 – CUSTO DE REPOSIÇÃO DO PROFISSIONAL AUSENTE</v>
      </c>
      <c r="C129" s="295"/>
      <c r="D129" s="295"/>
      <c r="E129" s="295"/>
      <c r="F129" s="295"/>
      <c r="G129" s="295"/>
      <c r="H129" s="296"/>
      <c r="I129" s="145">
        <f>I94</f>
        <v>46.91</v>
      </c>
      <c r="J129" s="26"/>
      <c r="K129" s="32"/>
      <c r="L129" s="32"/>
      <c r="M129" s="32"/>
      <c r="N129" s="32"/>
      <c r="O129" s="26"/>
      <c r="P129" s="26"/>
      <c r="Q129" s="26"/>
      <c r="R129" s="26"/>
      <c r="S129" s="26"/>
      <c r="T129" s="26"/>
      <c r="U129" s="26"/>
      <c r="V129" s="26"/>
      <c r="W129" s="26"/>
      <c r="X129" s="26"/>
    </row>
    <row r="130" spans="1:24" ht="12.75" customHeight="1">
      <c r="A130" s="136" t="s">
        <v>250</v>
      </c>
      <c r="B130" s="323" t="str">
        <f>A96</f>
        <v>MÓDULO 5 – INSUMOS DIVERSOS</v>
      </c>
      <c r="C130" s="295"/>
      <c r="D130" s="295"/>
      <c r="E130" s="295"/>
      <c r="F130" s="295"/>
      <c r="G130" s="295"/>
      <c r="H130" s="296"/>
      <c r="I130" s="145">
        <f>I102</f>
        <v>0</v>
      </c>
      <c r="J130" s="26"/>
      <c r="K130" s="32"/>
      <c r="L130" s="32"/>
      <c r="M130" s="32"/>
      <c r="N130" s="32"/>
      <c r="O130" s="26"/>
      <c r="P130" s="26"/>
      <c r="Q130" s="26"/>
      <c r="R130" s="26"/>
      <c r="S130" s="26"/>
      <c r="T130" s="26"/>
      <c r="U130" s="26"/>
      <c r="V130" s="26"/>
      <c r="W130" s="26"/>
      <c r="X130" s="26"/>
    </row>
    <row r="131" spans="1:24" ht="12.75" customHeight="1">
      <c r="A131" s="142"/>
      <c r="B131" s="322" t="s">
        <v>339</v>
      </c>
      <c r="C131" s="295"/>
      <c r="D131" s="295"/>
      <c r="E131" s="295"/>
      <c r="F131" s="295"/>
      <c r="G131" s="295"/>
      <c r="H131" s="296"/>
      <c r="I131" s="147">
        <f>TRUNC(SUM(I126:I130),2)</f>
        <v>6581.06</v>
      </c>
      <c r="J131" s="26"/>
      <c r="K131" s="32"/>
      <c r="L131" s="32"/>
      <c r="M131" s="32"/>
      <c r="N131" s="32"/>
      <c r="O131" s="26"/>
      <c r="P131" s="26"/>
      <c r="Q131" s="26"/>
      <c r="R131" s="26"/>
      <c r="S131" s="26"/>
      <c r="T131" s="26"/>
      <c r="U131" s="26"/>
      <c r="V131" s="26"/>
      <c r="W131" s="26"/>
      <c r="X131" s="26"/>
    </row>
    <row r="132" spans="1:24" ht="12.75" customHeight="1">
      <c r="A132" s="136" t="s">
        <v>252</v>
      </c>
      <c r="B132" s="323" t="str">
        <f>A104</f>
        <v>MÓDULO 6 – CUSTOS INDIRETOS, TRIBUTOS E LUCRO</v>
      </c>
      <c r="C132" s="295"/>
      <c r="D132" s="295"/>
      <c r="E132" s="295"/>
      <c r="F132" s="295"/>
      <c r="G132" s="295"/>
      <c r="H132" s="296"/>
      <c r="I132" s="145">
        <f>I113</f>
        <v>2283.2198833819243</v>
      </c>
      <c r="J132" s="26"/>
      <c r="K132" s="32"/>
      <c r="L132" s="32"/>
      <c r="M132" s="32"/>
      <c r="N132" s="32"/>
      <c r="O132" s="26"/>
      <c r="P132" s="26"/>
      <c r="Q132" s="26"/>
      <c r="R132" s="26"/>
      <c r="S132" s="26"/>
      <c r="T132" s="26"/>
      <c r="U132" s="26"/>
      <c r="V132" s="26"/>
      <c r="W132" s="26"/>
      <c r="X132" s="26"/>
    </row>
    <row r="133" spans="1:24" ht="12.75" customHeight="1">
      <c r="A133" s="322" t="s">
        <v>340</v>
      </c>
      <c r="B133" s="295"/>
      <c r="C133" s="295"/>
      <c r="D133" s="295"/>
      <c r="E133" s="295"/>
      <c r="F133" s="295"/>
      <c r="G133" s="295"/>
      <c r="H133" s="296"/>
      <c r="I133" s="147">
        <f>TRUNC(SUM(I131:I132),2)</f>
        <v>8864.27</v>
      </c>
      <c r="J133" s="26"/>
      <c r="K133" s="32"/>
      <c r="L133" s="32"/>
      <c r="M133" s="32"/>
      <c r="N133" s="32"/>
      <c r="O133" s="26"/>
      <c r="P133" s="26"/>
      <c r="Q133" s="26"/>
      <c r="R133" s="26"/>
      <c r="S133" s="26"/>
      <c r="T133" s="26"/>
      <c r="U133" s="26"/>
      <c r="V133" s="26"/>
      <c r="W133" s="26"/>
      <c r="X133" s="26"/>
    </row>
    <row r="134" spans="1:24" ht="12.75" customHeight="1">
      <c r="A134" s="26"/>
      <c r="B134" s="26"/>
      <c r="C134" s="26"/>
      <c r="D134" s="26"/>
      <c r="E134" s="26"/>
      <c r="F134" s="26"/>
      <c r="G134" s="26"/>
      <c r="H134" s="191"/>
      <c r="I134" s="219"/>
      <c r="J134" s="26"/>
      <c r="K134" s="32"/>
      <c r="L134" s="32"/>
      <c r="M134" s="32"/>
      <c r="N134" s="32"/>
      <c r="O134" s="26"/>
      <c r="P134" s="26"/>
      <c r="Q134" s="26"/>
      <c r="R134" s="26"/>
      <c r="S134" s="26"/>
      <c r="T134" s="26"/>
      <c r="U134" s="26"/>
      <c r="V134" s="26"/>
      <c r="W134" s="26"/>
      <c r="X134" s="26"/>
    </row>
    <row r="135" spans="1:24" ht="12.75" hidden="1" customHeight="1">
      <c r="A135" s="179"/>
      <c r="B135" s="371" t="s">
        <v>341</v>
      </c>
      <c r="C135" s="292"/>
      <c r="D135" s="292"/>
      <c r="E135" s="292"/>
      <c r="F135" s="292"/>
      <c r="G135" s="292"/>
      <c r="H135" s="195"/>
      <c r="I135" s="221"/>
      <c r="J135" s="26"/>
      <c r="K135" s="32"/>
      <c r="L135" s="32"/>
      <c r="M135" s="32"/>
      <c r="N135" s="32"/>
      <c r="O135" s="26"/>
      <c r="P135" s="26"/>
      <c r="Q135" s="26"/>
      <c r="R135" s="26"/>
      <c r="S135" s="26"/>
      <c r="T135" s="26"/>
      <c r="U135" s="26"/>
      <c r="V135" s="26"/>
      <c r="W135" s="26"/>
      <c r="X135" s="26"/>
    </row>
    <row r="136" spans="1:24" ht="40.5" hidden="1" customHeight="1">
      <c r="A136" s="346" t="s">
        <v>342</v>
      </c>
      <c r="B136" s="347"/>
      <c r="C136" s="346" t="s">
        <v>343</v>
      </c>
      <c r="D136" s="347"/>
      <c r="E136" s="346" t="s">
        <v>344</v>
      </c>
      <c r="F136" s="347"/>
      <c r="G136" s="196" t="s">
        <v>345</v>
      </c>
      <c r="H136" s="197" t="s">
        <v>346</v>
      </c>
      <c r="I136" s="226" t="s">
        <v>245</v>
      </c>
      <c r="J136" s="26"/>
      <c r="K136" s="32"/>
      <c r="L136" s="32"/>
      <c r="M136" s="32"/>
      <c r="N136" s="32"/>
      <c r="O136" s="26"/>
      <c r="P136" s="26"/>
      <c r="Q136" s="26"/>
      <c r="R136" s="26"/>
      <c r="S136" s="26"/>
      <c r="T136" s="26"/>
      <c r="U136" s="26"/>
      <c r="V136" s="26"/>
      <c r="W136" s="26"/>
      <c r="X136" s="26"/>
    </row>
    <row r="137" spans="1:24" ht="12.75" hidden="1" customHeight="1">
      <c r="A137" s="378" t="s">
        <v>347</v>
      </c>
      <c r="B137" s="379"/>
      <c r="C137" s="341" t="s">
        <v>348</v>
      </c>
      <c r="D137" s="342"/>
      <c r="E137" s="376"/>
      <c r="F137" s="377"/>
      <c r="G137" s="199" t="s">
        <v>348</v>
      </c>
      <c r="H137" s="200"/>
      <c r="I137" s="227">
        <v>0</v>
      </c>
      <c r="J137" s="26"/>
      <c r="K137" s="32"/>
      <c r="L137" s="32"/>
      <c r="M137" s="32"/>
      <c r="N137" s="32"/>
      <c r="O137" s="26"/>
      <c r="P137" s="26"/>
      <c r="Q137" s="26"/>
      <c r="R137" s="26"/>
      <c r="S137" s="26"/>
      <c r="T137" s="26"/>
      <c r="U137" s="26"/>
      <c r="V137" s="26"/>
      <c r="W137" s="26"/>
      <c r="X137" s="26"/>
    </row>
    <row r="138" spans="1:24" ht="12.75" hidden="1" customHeight="1">
      <c r="A138" s="329" t="s">
        <v>349</v>
      </c>
      <c r="B138" s="296"/>
      <c r="C138" s="380" t="s">
        <v>348</v>
      </c>
      <c r="D138" s="377"/>
      <c r="E138" s="351"/>
      <c r="F138" s="350"/>
      <c r="G138" s="202" t="s">
        <v>348</v>
      </c>
      <c r="H138" s="203"/>
      <c r="I138" s="228">
        <v>0</v>
      </c>
      <c r="J138" s="26"/>
      <c r="K138" s="32"/>
      <c r="L138" s="32"/>
      <c r="M138" s="32"/>
      <c r="N138" s="32"/>
      <c r="O138" s="26"/>
      <c r="P138" s="26"/>
      <c r="Q138" s="26"/>
      <c r="R138" s="26"/>
      <c r="S138" s="26"/>
      <c r="T138" s="26"/>
      <c r="U138" s="26"/>
      <c r="V138" s="26"/>
      <c r="W138" s="26"/>
      <c r="X138" s="26"/>
    </row>
    <row r="139" spans="1:24" ht="12.75" hidden="1" customHeight="1">
      <c r="A139" s="329" t="s">
        <v>350</v>
      </c>
      <c r="B139" s="296"/>
      <c r="C139" s="380" t="s">
        <v>348</v>
      </c>
      <c r="D139" s="377"/>
      <c r="E139" s="351"/>
      <c r="F139" s="350"/>
      <c r="G139" s="202" t="s">
        <v>348</v>
      </c>
      <c r="H139" s="203"/>
      <c r="I139" s="228">
        <v>0</v>
      </c>
      <c r="J139" s="26"/>
      <c r="K139" s="32"/>
      <c r="L139" s="32"/>
      <c r="M139" s="32"/>
      <c r="N139" s="32"/>
      <c r="O139" s="26"/>
      <c r="P139" s="26"/>
      <c r="Q139" s="26"/>
      <c r="R139" s="26"/>
      <c r="S139" s="26"/>
      <c r="T139" s="26"/>
      <c r="U139" s="26"/>
      <c r="V139" s="26"/>
      <c r="W139" s="26"/>
      <c r="X139" s="26"/>
    </row>
    <row r="140" spans="1:24" ht="12.75" hidden="1" customHeight="1">
      <c r="A140" s="329" t="s">
        <v>351</v>
      </c>
      <c r="B140" s="296"/>
      <c r="C140" s="380" t="s">
        <v>348</v>
      </c>
      <c r="D140" s="377"/>
      <c r="E140" s="351"/>
      <c r="F140" s="350"/>
      <c r="G140" s="202" t="s">
        <v>348</v>
      </c>
      <c r="H140" s="203"/>
      <c r="I140" s="228">
        <v>0</v>
      </c>
      <c r="J140" s="26"/>
      <c r="K140" s="32"/>
      <c r="L140" s="32"/>
      <c r="M140" s="32"/>
      <c r="N140" s="32"/>
      <c r="O140" s="26"/>
      <c r="P140" s="26"/>
      <c r="Q140" s="26"/>
      <c r="R140" s="26"/>
      <c r="S140" s="26"/>
      <c r="T140" s="26"/>
      <c r="U140" s="26"/>
      <c r="V140" s="26"/>
      <c r="W140" s="26"/>
      <c r="X140" s="26"/>
    </row>
    <row r="141" spans="1:24" ht="12.75" hidden="1" customHeight="1">
      <c r="A141" s="363"/>
      <c r="B141" s="296"/>
      <c r="C141" s="351"/>
      <c r="D141" s="350"/>
      <c r="E141" s="351"/>
      <c r="F141" s="350"/>
      <c r="G141" s="205"/>
      <c r="H141" s="206"/>
      <c r="I141" s="228"/>
      <c r="J141" s="26"/>
      <c r="K141" s="32"/>
      <c r="L141" s="32"/>
      <c r="M141" s="32"/>
      <c r="N141" s="32"/>
      <c r="O141" s="26"/>
      <c r="P141" s="26"/>
      <c r="Q141" s="26"/>
      <c r="R141" s="26"/>
      <c r="S141" s="26"/>
      <c r="T141" s="26"/>
      <c r="U141" s="26"/>
      <c r="V141" s="26"/>
      <c r="W141" s="26"/>
      <c r="X141" s="26"/>
    </row>
    <row r="142" spans="1:24" ht="12.75" hidden="1" customHeight="1">
      <c r="A142" s="364"/>
      <c r="B142" s="360"/>
      <c r="C142" s="366"/>
      <c r="D142" s="365"/>
      <c r="E142" s="366"/>
      <c r="F142" s="365"/>
      <c r="G142" s="207"/>
      <c r="H142" s="208"/>
      <c r="I142" s="229"/>
      <c r="J142" s="26"/>
      <c r="K142" s="32"/>
      <c r="L142" s="32"/>
      <c r="M142" s="32"/>
      <c r="N142" s="32"/>
      <c r="O142" s="26"/>
      <c r="P142" s="26"/>
      <c r="Q142" s="26"/>
      <c r="R142" s="26"/>
      <c r="S142" s="26"/>
      <c r="T142" s="26"/>
      <c r="U142" s="26"/>
      <c r="V142" s="26"/>
      <c r="W142" s="26"/>
      <c r="X142" s="26"/>
    </row>
    <row r="143" spans="1:24" ht="12.75" hidden="1" customHeight="1">
      <c r="A143" s="381" t="s">
        <v>352</v>
      </c>
      <c r="B143" s="345"/>
      <c r="C143" s="345"/>
      <c r="D143" s="345"/>
      <c r="E143" s="345"/>
      <c r="F143" s="345"/>
      <c r="G143" s="345"/>
      <c r="H143" s="382"/>
      <c r="I143" s="230">
        <f>SUM(I141:I142)</f>
        <v>0</v>
      </c>
      <c r="J143" s="26"/>
      <c r="K143" s="32"/>
      <c r="L143" s="32"/>
      <c r="M143" s="32"/>
      <c r="N143" s="32"/>
      <c r="O143" s="26"/>
      <c r="P143" s="26"/>
      <c r="Q143" s="26"/>
      <c r="R143" s="26"/>
      <c r="S143" s="26"/>
      <c r="T143" s="26"/>
      <c r="U143" s="26"/>
      <c r="V143" s="26"/>
      <c r="W143" s="26"/>
      <c r="X143" s="26"/>
    </row>
    <row r="144" spans="1:24" ht="12.75" hidden="1" customHeight="1">
      <c r="A144" s="26"/>
      <c r="B144" s="26"/>
      <c r="C144" s="26"/>
      <c r="D144" s="26"/>
      <c r="E144" s="26"/>
      <c r="F144" s="26"/>
      <c r="G144" s="26"/>
      <c r="H144" s="191"/>
      <c r="I144" s="219"/>
      <c r="J144" s="26"/>
      <c r="K144" s="32"/>
      <c r="L144" s="32"/>
      <c r="M144" s="32"/>
      <c r="N144" s="32"/>
      <c r="O144" s="26"/>
      <c r="P144" s="26"/>
      <c r="Q144" s="26"/>
      <c r="R144" s="26"/>
      <c r="S144" s="26"/>
      <c r="T144" s="26"/>
      <c r="U144" s="26"/>
      <c r="V144" s="26"/>
      <c r="W144" s="26"/>
      <c r="X144" s="26"/>
    </row>
    <row r="145" spans="1:24" ht="12.75" hidden="1" customHeight="1">
      <c r="A145" s="179" t="s">
        <v>353</v>
      </c>
      <c r="B145" s="371" t="s">
        <v>354</v>
      </c>
      <c r="C145" s="292"/>
      <c r="D145" s="292"/>
      <c r="E145" s="292"/>
      <c r="F145" s="292"/>
      <c r="G145" s="292"/>
      <c r="H145" s="195"/>
      <c r="I145" s="221"/>
      <c r="J145" s="26"/>
      <c r="K145" s="32"/>
      <c r="L145" s="32"/>
      <c r="M145" s="32"/>
      <c r="N145" s="32"/>
      <c r="O145" s="26"/>
      <c r="P145" s="26"/>
      <c r="Q145" s="26"/>
      <c r="R145" s="26"/>
      <c r="S145" s="26"/>
      <c r="T145" s="26"/>
      <c r="U145" s="26"/>
      <c r="V145" s="26"/>
      <c r="W145" s="26"/>
      <c r="X145" s="26"/>
    </row>
    <row r="146" spans="1:24" ht="12.75" hidden="1" customHeight="1">
      <c r="A146" s="352" t="s">
        <v>355</v>
      </c>
      <c r="B146" s="353"/>
      <c r="C146" s="353"/>
      <c r="D146" s="353"/>
      <c r="E146" s="353"/>
      <c r="F146" s="353"/>
      <c r="G146" s="353"/>
      <c r="H146" s="353"/>
      <c r="I146" s="347"/>
      <c r="J146" s="26"/>
      <c r="K146" s="32"/>
      <c r="L146" s="32"/>
      <c r="M146" s="32"/>
      <c r="N146" s="32"/>
      <c r="O146" s="26"/>
      <c r="P146" s="26"/>
      <c r="Q146" s="26"/>
      <c r="R146" s="26"/>
      <c r="S146" s="26"/>
      <c r="T146" s="26"/>
      <c r="U146" s="26"/>
      <c r="V146" s="26"/>
      <c r="W146" s="26"/>
      <c r="X146" s="26"/>
    </row>
    <row r="147" spans="1:24" ht="12.75" hidden="1" customHeight="1">
      <c r="A147" s="211"/>
      <c r="B147" s="354" t="s">
        <v>165</v>
      </c>
      <c r="C147" s="353"/>
      <c r="D147" s="353"/>
      <c r="E147" s="353"/>
      <c r="F147" s="353"/>
      <c r="G147" s="353"/>
      <c r="H147" s="347"/>
      <c r="I147" s="226" t="s">
        <v>245</v>
      </c>
      <c r="J147" s="26"/>
      <c r="K147" s="32"/>
      <c r="L147" s="32"/>
      <c r="M147" s="32"/>
      <c r="N147" s="32"/>
      <c r="O147" s="26"/>
      <c r="P147" s="26"/>
      <c r="Q147" s="26"/>
      <c r="R147" s="26"/>
      <c r="S147" s="26"/>
      <c r="T147" s="26"/>
      <c r="U147" s="26"/>
      <c r="V147" s="26"/>
      <c r="W147" s="26"/>
      <c r="X147" s="26"/>
    </row>
    <row r="148" spans="1:24" ht="12.75" hidden="1" customHeight="1">
      <c r="A148" s="212" t="s">
        <v>221</v>
      </c>
      <c r="B148" s="355" t="s">
        <v>356</v>
      </c>
      <c r="C148" s="356"/>
      <c r="D148" s="356"/>
      <c r="E148" s="356"/>
      <c r="F148" s="356"/>
      <c r="G148" s="356"/>
      <c r="H148" s="357"/>
      <c r="I148" s="231">
        <f>I109</f>
        <v>146.26061807580177</v>
      </c>
      <c r="J148" s="26"/>
      <c r="K148" s="32"/>
      <c r="L148" s="32"/>
      <c r="M148" s="32"/>
      <c r="N148" s="32"/>
      <c r="O148" s="26"/>
      <c r="P148" s="26"/>
      <c r="Q148" s="26"/>
      <c r="R148" s="26"/>
      <c r="S148" s="26"/>
      <c r="T148" s="26"/>
      <c r="U148" s="26"/>
      <c r="V148" s="26"/>
      <c r="W148" s="26"/>
      <c r="X148" s="26"/>
    </row>
    <row r="149" spans="1:24" ht="12.75" hidden="1" customHeight="1">
      <c r="A149" s="214" t="s">
        <v>223</v>
      </c>
      <c r="B149" s="323" t="s">
        <v>357</v>
      </c>
      <c r="C149" s="295"/>
      <c r="D149" s="295"/>
      <c r="E149" s="295"/>
      <c r="F149" s="295"/>
      <c r="G149" s="295"/>
      <c r="H149" s="296"/>
      <c r="I149" s="232" t="e">
        <f>#REF!</f>
        <v>#REF!</v>
      </c>
      <c r="J149" s="26"/>
      <c r="K149" s="32"/>
      <c r="L149" s="32"/>
      <c r="M149" s="32"/>
      <c r="N149" s="32"/>
      <c r="O149" s="26"/>
      <c r="P149" s="26"/>
      <c r="Q149" s="26"/>
      <c r="R149" s="26"/>
      <c r="S149" s="26"/>
      <c r="T149" s="26"/>
      <c r="U149" s="26"/>
      <c r="V149" s="26"/>
      <c r="W149" s="26"/>
      <c r="X149" s="26"/>
    </row>
    <row r="150" spans="1:24" ht="12.75" hidden="1" customHeight="1">
      <c r="A150" s="214" t="s">
        <v>225</v>
      </c>
      <c r="B150" s="358" t="s">
        <v>358</v>
      </c>
      <c r="C150" s="359"/>
      <c r="D150" s="359"/>
      <c r="E150" s="359"/>
      <c r="F150" s="359"/>
      <c r="G150" s="359"/>
      <c r="H150" s="360"/>
      <c r="I150" s="232">
        <f>I113</f>
        <v>2283.2198833819243</v>
      </c>
      <c r="J150" s="26"/>
      <c r="K150" s="32"/>
      <c r="L150" s="32"/>
      <c r="M150" s="32"/>
      <c r="N150" s="32"/>
      <c r="O150" s="26"/>
      <c r="P150" s="26"/>
      <c r="Q150" s="26"/>
      <c r="R150" s="26"/>
      <c r="S150" s="26"/>
      <c r="T150" s="26"/>
      <c r="U150" s="26"/>
      <c r="V150" s="26"/>
      <c r="W150" s="26"/>
      <c r="X150" s="26"/>
    </row>
    <row r="151" spans="1:24" ht="12.75" hidden="1" customHeight="1">
      <c r="A151" s="361" t="s">
        <v>62</v>
      </c>
      <c r="B151" s="353"/>
      <c r="C151" s="353"/>
      <c r="D151" s="353"/>
      <c r="E151" s="353"/>
      <c r="F151" s="353"/>
      <c r="G151" s="353"/>
      <c r="H151" s="362"/>
      <c r="I151" s="230" t="e">
        <f>SUM(I148:I150)</f>
        <v>#REF!</v>
      </c>
      <c r="J151" s="26"/>
      <c r="K151" s="32"/>
      <c r="L151" s="32"/>
      <c r="M151" s="32"/>
      <c r="N151" s="32"/>
      <c r="O151" s="26"/>
      <c r="P151" s="26"/>
      <c r="Q151" s="26"/>
      <c r="R151" s="26"/>
      <c r="S151" s="26"/>
      <c r="T151" s="26"/>
      <c r="U151" s="26"/>
      <c r="V151" s="26"/>
      <c r="W151" s="26"/>
      <c r="X151" s="26"/>
    </row>
    <row r="152" spans="1:24" ht="12.75" hidden="1" customHeight="1">
      <c r="A152" s="179" t="s">
        <v>359</v>
      </c>
      <c r="B152" s="26" t="s">
        <v>360</v>
      </c>
      <c r="C152" s="26"/>
      <c r="D152" s="26"/>
      <c r="E152" s="26"/>
      <c r="F152" s="26"/>
      <c r="G152" s="26"/>
      <c r="H152" s="191"/>
      <c r="I152" s="219"/>
      <c r="J152" s="26"/>
      <c r="K152" s="32"/>
      <c r="L152" s="32"/>
      <c r="M152" s="32"/>
      <c r="N152" s="32"/>
      <c r="O152" s="26"/>
      <c r="P152" s="26"/>
      <c r="Q152" s="26"/>
      <c r="R152" s="26"/>
      <c r="S152" s="26"/>
      <c r="T152" s="26"/>
      <c r="U152" s="26"/>
      <c r="V152" s="26"/>
      <c r="W152" s="26"/>
      <c r="X152" s="26"/>
    </row>
    <row r="153" spans="1:24" ht="12.75" hidden="1" customHeight="1">
      <c r="A153" s="26"/>
      <c r="B153" s="26"/>
      <c r="C153" s="26"/>
      <c r="D153" s="26"/>
      <c r="E153" s="26"/>
      <c r="F153" s="26"/>
      <c r="G153" s="26"/>
      <c r="H153" s="191"/>
      <c r="I153" s="219"/>
      <c r="J153" s="26"/>
      <c r="K153" s="32"/>
      <c r="L153" s="32"/>
      <c r="M153" s="32"/>
      <c r="N153" s="32"/>
      <c r="O153" s="26"/>
      <c r="P153" s="26"/>
      <c r="Q153" s="26"/>
      <c r="R153" s="26"/>
      <c r="S153" s="26"/>
      <c r="T153" s="26"/>
      <c r="U153" s="26"/>
      <c r="V153" s="26"/>
      <c r="W153" s="26"/>
      <c r="X153" s="26"/>
    </row>
    <row r="154" spans="1:24" ht="12.75" hidden="1" customHeight="1">
      <c r="A154" s="26"/>
      <c r="B154" s="26"/>
      <c r="C154" s="26"/>
      <c r="D154" s="26"/>
      <c r="E154" s="26"/>
      <c r="F154" s="26"/>
      <c r="G154" s="26"/>
      <c r="H154" s="191"/>
      <c r="I154" s="219"/>
      <c r="J154" s="26"/>
      <c r="K154" s="32"/>
      <c r="L154" s="32"/>
      <c r="M154" s="32"/>
      <c r="N154" s="32"/>
      <c r="O154" s="26"/>
      <c r="P154" s="26"/>
      <c r="Q154" s="26"/>
      <c r="R154" s="26"/>
      <c r="S154" s="26"/>
      <c r="T154" s="26"/>
      <c r="U154" s="26"/>
      <c r="V154" s="26"/>
      <c r="W154" s="26"/>
      <c r="X154" s="26"/>
    </row>
    <row r="155" spans="1:24" ht="12.75" customHeight="1">
      <c r="A155" s="157" t="s">
        <v>361</v>
      </c>
      <c r="B155" s="157">
        <f>I133/I126</f>
        <v>2.550179232092614</v>
      </c>
      <c r="C155" s="26"/>
      <c r="D155" s="26"/>
      <c r="E155" s="26"/>
      <c r="F155" s="26"/>
      <c r="G155" s="26"/>
      <c r="H155" s="191"/>
      <c r="I155" s="219"/>
      <c r="J155" s="26"/>
      <c r="K155" s="32"/>
      <c r="L155" s="32"/>
      <c r="M155" s="32"/>
      <c r="N155" s="32"/>
      <c r="O155" s="26"/>
      <c r="P155" s="26"/>
      <c r="Q155" s="26"/>
      <c r="R155" s="26"/>
      <c r="S155" s="26"/>
      <c r="T155" s="26"/>
      <c r="U155" s="26"/>
      <c r="V155" s="26"/>
      <c r="W155" s="26"/>
      <c r="X155" s="26"/>
    </row>
    <row r="156" spans="1:24" ht="12.75" customHeight="1">
      <c r="A156" s="216"/>
      <c r="B156" s="157"/>
      <c r="C156" s="26"/>
      <c r="D156" s="26"/>
      <c r="E156" s="217"/>
      <c r="F156" s="26"/>
      <c r="G156" s="26"/>
      <c r="H156" s="191"/>
      <c r="I156" s="219"/>
      <c r="J156" s="26"/>
      <c r="K156" s="32"/>
      <c r="L156" s="32"/>
      <c r="M156" s="32"/>
      <c r="N156" s="32"/>
      <c r="O156" s="26"/>
      <c r="P156" s="26"/>
      <c r="Q156" s="26"/>
      <c r="R156" s="26"/>
      <c r="S156" s="26"/>
      <c r="T156" s="26"/>
      <c r="U156" s="26"/>
      <c r="V156" s="26"/>
      <c r="W156" s="26"/>
      <c r="X156" s="26"/>
    </row>
    <row r="157" spans="1:24" ht="12.75" customHeight="1">
      <c r="A157" s="217"/>
      <c r="B157" s="26"/>
      <c r="C157" s="26"/>
      <c r="D157" s="26"/>
      <c r="E157" s="26"/>
      <c r="F157" s="26"/>
      <c r="G157" s="26"/>
      <c r="H157" s="191"/>
      <c r="I157" s="219"/>
      <c r="J157" s="26"/>
      <c r="K157" s="32"/>
      <c r="L157" s="32"/>
      <c r="M157" s="32"/>
      <c r="N157" s="32"/>
      <c r="O157" s="26"/>
      <c r="P157" s="26"/>
      <c r="Q157" s="26"/>
      <c r="R157" s="26"/>
      <c r="S157" s="26"/>
      <c r="T157" s="26"/>
      <c r="U157" s="26"/>
      <c r="V157" s="26"/>
      <c r="W157" s="26"/>
      <c r="X157" s="26"/>
    </row>
    <row r="158" spans="1:24" ht="12.75" customHeight="1">
      <c r="A158" s="217"/>
      <c r="B158" s="26"/>
      <c r="C158" s="26"/>
      <c r="D158" s="26"/>
      <c r="E158" s="26"/>
      <c r="F158" s="26"/>
      <c r="G158" s="26"/>
      <c r="H158" s="191"/>
      <c r="I158" s="219"/>
      <c r="J158" s="26"/>
      <c r="K158" s="32"/>
      <c r="L158" s="32"/>
      <c r="M158" s="32"/>
      <c r="N158" s="32"/>
      <c r="O158" s="26"/>
      <c r="P158" s="26"/>
      <c r="Q158" s="26"/>
      <c r="R158" s="26"/>
      <c r="S158" s="26"/>
      <c r="T158" s="26"/>
      <c r="U158" s="26"/>
      <c r="V158" s="26"/>
      <c r="W158" s="26"/>
      <c r="X158" s="26"/>
    </row>
    <row r="159" spans="1:24" ht="12.75" customHeight="1">
      <c r="A159" s="26"/>
      <c r="B159" s="26"/>
      <c r="C159" s="26"/>
      <c r="D159" s="26"/>
      <c r="E159" s="26"/>
      <c r="F159" s="26"/>
      <c r="G159" s="26"/>
      <c r="H159" s="191"/>
      <c r="I159" s="219"/>
      <c r="J159" s="26"/>
      <c r="K159" s="32"/>
      <c r="L159" s="32"/>
      <c r="M159" s="32"/>
      <c r="N159" s="32"/>
      <c r="O159" s="26"/>
      <c r="P159" s="26"/>
      <c r="Q159" s="26"/>
      <c r="R159" s="26"/>
      <c r="S159" s="26"/>
      <c r="T159" s="26"/>
      <c r="U159" s="26"/>
      <c r="V159" s="26"/>
      <c r="W159" s="26"/>
      <c r="X159" s="26"/>
    </row>
    <row r="160" spans="1:24" ht="12.75" customHeight="1">
      <c r="A160" s="26"/>
      <c r="B160" s="26"/>
      <c r="C160" s="26"/>
      <c r="D160" s="26"/>
      <c r="E160" s="26"/>
      <c r="F160" s="26"/>
      <c r="G160" s="26"/>
      <c r="H160" s="191"/>
      <c r="I160" s="219"/>
      <c r="J160" s="26"/>
      <c r="K160" s="32"/>
      <c r="L160" s="32"/>
      <c r="M160" s="32"/>
      <c r="N160" s="32"/>
      <c r="O160" s="26"/>
      <c r="P160" s="26"/>
      <c r="Q160" s="26"/>
      <c r="R160" s="26"/>
      <c r="S160" s="26"/>
      <c r="T160" s="26"/>
      <c r="U160" s="26"/>
      <c r="V160" s="26"/>
      <c r="W160" s="26"/>
      <c r="X160" s="26"/>
    </row>
    <row r="161" spans="1:24" ht="12.75" customHeight="1">
      <c r="A161" s="26"/>
      <c r="B161" s="26"/>
      <c r="C161" s="26"/>
      <c r="D161" s="26"/>
      <c r="E161" s="26"/>
      <c r="F161" s="26"/>
      <c r="G161" s="26"/>
      <c r="H161" s="191"/>
      <c r="I161" s="219"/>
      <c r="J161" s="26"/>
      <c r="K161" s="32"/>
      <c r="L161" s="32"/>
      <c r="M161" s="32"/>
      <c r="N161" s="32"/>
      <c r="O161" s="26"/>
      <c r="P161" s="26"/>
      <c r="Q161" s="26"/>
      <c r="R161" s="26"/>
      <c r="S161" s="26"/>
      <c r="T161" s="26"/>
      <c r="U161" s="26"/>
      <c r="V161" s="26"/>
      <c r="W161" s="26"/>
      <c r="X161" s="26"/>
    </row>
    <row r="162" spans="1:24" ht="12.75" customHeight="1">
      <c r="A162" s="26"/>
      <c r="B162" s="26"/>
      <c r="C162" s="26"/>
      <c r="D162" s="26"/>
      <c r="E162" s="26"/>
      <c r="F162" s="26"/>
      <c r="G162" s="26"/>
      <c r="H162" s="191"/>
      <c r="I162" s="219"/>
      <c r="J162" s="26"/>
      <c r="K162" s="32"/>
      <c r="L162" s="32"/>
      <c r="M162" s="32"/>
      <c r="N162" s="32"/>
      <c r="O162" s="26"/>
      <c r="P162" s="26"/>
      <c r="Q162" s="26"/>
      <c r="R162" s="26"/>
      <c r="S162" s="26"/>
      <c r="T162" s="26"/>
      <c r="U162" s="26"/>
      <c r="V162" s="26"/>
      <c r="W162" s="26"/>
      <c r="X162" s="26"/>
    </row>
    <row r="163" spans="1:24" ht="12.75" customHeight="1">
      <c r="A163" s="26"/>
      <c r="B163" s="26"/>
      <c r="C163" s="26"/>
      <c r="D163" s="26"/>
      <c r="E163" s="26"/>
      <c r="F163" s="26"/>
      <c r="G163" s="26"/>
      <c r="H163" s="191"/>
      <c r="I163" s="219"/>
      <c r="J163" s="26"/>
      <c r="K163" s="32"/>
      <c r="L163" s="32"/>
      <c r="M163" s="32"/>
      <c r="N163" s="32"/>
      <c r="O163" s="26"/>
      <c r="P163" s="26"/>
      <c r="Q163" s="26"/>
      <c r="R163" s="26"/>
      <c r="S163" s="26"/>
      <c r="T163" s="26"/>
      <c r="U163" s="26"/>
      <c r="V163" s="26"/>
      <c r="W163" s="26"/>
      <c r="X163" s="26"/>
    </row>
    <row r="164" spans="1:24" ht="12.75" customHeight="1">
      <c r="A164" s="26"/>
      <c r="B164" s="26"/>
      <c r="C164" s="26"/>
      <c r="D164" s="26"/>
      <c r="E164" s="26"/>
      <c r="F164" s="26"/>
      <c r="G164" s="26"/>
      <c r="H164" s="191"/>
      <c r="I164" s="219"/>
      <c r="J164" s="26"/>
      <c r="K164" s="32"/>
      <c r="L164" s="32"/>
      <c r="M164" s="32"/>
      <c r="N164" s="32"/>
      <c r="O164" s="26"/>
      <c r="P164" s="26"/>
      <c r="Q164" s="26"/>
      <c r="R164" s="26"/>
      <c r="S164" s="26"/>
      <c r="T164" s="26"/>
      <c r="U164" s="26"/>
      <c r="V164" s="26"/>
      <c r="W164" s="26"/>
      <c r="X164" s="26"/>
    </row>
    <row r="165" spans="1:24" ht="12.75" customHeight="1">
      <c r="A165" s="26"/>
      <c r="B165" s="26"/>
      <c r="C165" s="26"/>
      <c r="D165" s="26"/>
      <c r="E165" s="26"/>
      <c r="F165" s="26"/>
      <c r="G165" s="26"/>
      <c r="H165" s="191"/>
      <c r="I165" s="219"/>
      <c r="J165" s="26"/>
      <c r="K165" s="32"/>
      <c r="L165" s="32"/>
      <c r="M165" s="32"/>
      <c r="N165" s="32"/>
      <c r="O165" s="26"/>
      <c r="P165" s="26"/>
      <c r="Q165" s="26"/>
      <c r="R165" s="26"/>
      <c r="S165" s="26"/>
      <c r="T165" s="26"/>
      <c r="U165" s="26"/>
      <c r="V165" s="26"/>
      <c r="W165" s="26"/>
      <c r="X165" s="26"/>
    </row>
    <row r="166" spans="1:24" ht="12.75" customHeight="1">
      <c r="A166" s="26"/>
      <c r="B166" s="26"/>
      <c r="C166" s="26"/>
      <c r="D166" s="26"/>
      <c r="E166" s="26"/>
      <c r="F166" s="26"/>
      <c r="G166" s="26"/>
      <c r="H166" s="191"/>
      <c r="I166" s="219"/>
      <c r="J166" s="26"/>
      <c r="K166" s="32"/>
      <c r="L166" s="32"/>
      <c r="M166" s="32"/>
      <c r="N166" s="32"/>
      <c r="O166" s="26"/>
      <c r="P166" s="26"/>
      <c r="Q166" s="26"/>
      <c r="R166" s="26"/>
      <c r="S166" s="26"/>
      <c r="T166" s="26"/>
      <c r="U166" s="26"/>
      <c r="V166" s="26"/>
      <c r="W166" s="26"/>
      <c r="X166" s="26"/>
    </row>
    <row r="167" spans="1:24" ht="12.75" customHeight="1">
      <c r="A167" s="26"/>
      <c r="B167" s="26"/>
      <c r="C167" s="26"/>
      <c r="D167" s="26"/>
      <c r="E167" s="26"/>
      <c r="F167" s="26"/>
      <c r="G167" s="26"/>
      <c r="H167" s="191"/>
      <c r="I167" s="219"/>
      <c r="J167" s="26"/>
      <c r="K167" s="32"/>
      <c r="L167" s="32"/>
      <c r="M167" s="32"/>
      <c r="N167" s="32"/>
      <c r="O167" s="26"/>
      <c r="P167" s="26"/>
      <c r="Q167" s="26"/>
      <c r="R167" s="26"/>
      <c r="S167" s="26"/>
      <c r="T167" s="26"/>
      <c r="U167" s="26"/>
      <c r="V167" s="26"/>
      <c r="W167" s="26"/>
      <c r="X167" s="26"/>
    </row>
    <row r="168" spans="1:24" ht="12.75" customHeight="1">
      <c r="A168" s="26"/>
      <c r="B168" s="26"/>
      <c r="C168" s="26"/>
      <c r="D168" s="26"/>
      <c r="E168" s="26"/>
      <c r="F168" s="26"/>
      <c r="G168" s="26"/>
      <c r="H168" s="191"/>
      <c r="I168" s="219"/>
      <c r="J168" s="26"/>
      <c r="K168" s="32"/>
      <c r="L168" s="32"/>
      <c r="M168" s="32"/>
      <c r="N168" s="32"/>
      <c r="O168" s="26"/>
      <c r="P168" s="26"/>
      <c r="Q168" s="26"/>
      <c r="R168" s="26"/>
      <c r="S168" s="26"/>
      <c r="T168" s="26"/>
      <c r="U168" s="26"/>
      <c r="V168" s="26"/>
      <c r="W168" s="26"/>
      <c r="X168" s="26"/>
    </row>
    <row r="169" spans="1:24" ht="12.75" customHeight="1">
      <c r="A169" s="26"/>
      <c r="B169" s="26"/>
      <c r="C169" s="26"/>
      <c r="D169" s="26"/>
      <c r="E169" s="26"/>
      <c r="F169" s="26"/>
      <c r="G169" s="26"/>
      <c r="H169" s="191"/>
      <c r="I169" s="219"/>
      <c r="J169" s="26"/>
      <c r="K169" s="32"/>
      <c r="L169" s="32"/>
      <c r="M169" s="32"/>
      <c r="N169" s="32"/>
      <c r="O169" s="26"/>
      <c r="P169" s="26"/>
      <c r="Q169" s="26"/>
      <c r="R169" s="26"/>
      <c r="S169" s="26"/>
      <c r="T169" s="26"/>
      <c r="U169" s="26"/>
      <c r="V169" s="26"/>
      <c r="W169" s="26"/>
      <c r="X169" s="26"/>
    </row>
    <row r="170" spans="1:24" ht="12.75" customHeight="1">
      <c r="A170" s="26"/>
      <c r="B170" s="26"/>
      <c r="C170" s="26"/>
      <c r="D170" s="26"/>
      <c r="E170" s="26"/>
      <c r="F170" s="26"/>
      <c r="G170" s="26"/>
      <c r="H170" s="191"/>
      <c r="I170" s="219"/>
      <c r="J170" s="26"/>
      <c r="K170" s="32"/>
      <c r="L170" s="32"/>
      <c r="M170" s="32"/>
      <c r="N170" s="32"/>
      <c r="O170" s="26"/>
      <c r="P170" s="26"/>
      <c r="Q170" s="26"/>
      <c r="R170" s="26"/>
      <c r="S170" s="26"/>
      <c r="T170" s="26"/>
      <c r="U170" s="26"/>
      <c r="V170" s="26"/>
      <c r="W170" s="26"/>
      <c r="X170" s="26"/>
    </row>
    <row r="171" spans="1:24" ht="12.75" customHeight="1">
      <c r="A171" s="26"/>
      <c r="B171" s="26"/>
      <c r="C171" s="26"/>
      <c r="D171" s="26"/>
      <c r="E171" s="26"/>
      <c r="F171" s="26"/>
      <c r="G171" s="26"/>
      <c r="H171" s="191"/>
      <c r="I171" s="219"/>
      <c r="J171" s="26"/>
      <c r="K171" s="32"/>
      <c r="L171" s="32"/>
      <c r="M171" s="32"/>
      <c r="N171" s="32"/>
      <c r="O171" s="26"/>
      <c r="P171" s="26"/>
      <c r="Q171" s="26"/>
      <c r="R171" s="26"/>
      <c r="S171" s="26"/>
      <c r="T171" s="26"/>
      <c r="U171" s="26"/>
      <c r="V171" s="26"/>
      <c r="W171" s="26"/>
      <c r="X171" s="26"/>
    </row>
    <row r="172" spans="1:24" ht="12.75" customHeight="1">
      <c r="A172" s="26"/>
      <c r="B172" s="26"/>
      <c r="C172" s="26"/>
      <c r="D172" s="26"/>
      <c r="E172" s="26"/>
      <c r="F172" s="26"/>
      <c r="G172" s="26"/>
      <c r="H172" s="191"/>
      <c r="I172" s="219"/>
      <c r="J172" s="26"/>
      <c r="K172" s="32"/>
      <c r="L172" s="32"/>
      <c r="M172" s="32"/>
      <c r="N172" s="32"/>
      <c r="O172" s="26"/>
      <c r="P172" s="26"/>
      <c r="Q172" s="26"/>
      <c r="R172" s="26"/>
      <c r="S172" s="26"/>
      <c r="T172" s="26"/>
      <c r="U172" s="26"/>
      <c r="V172" s="26"/>
      <c r="W172" s="26"/>
      <c r="X172" s="26"/>
    </row>
    <row r="173" spans="1:24" ht="12.75" customHeight="1">
      <c r="A173" s="26"/>
      <c r="B173" s="26"/>
      <c r="C173" s="26"/>
      <c r="D173" s="26"/>
      <c r="E173" s="26"/>
      <c r="F173" s="26"/>
      <c r="G173" s="26"/>
      <c r="H173" s="191"/>
      <c r="I173" s="219"/>
      <c r="J173" s="26"/>
      <c r="K173" s="32"/>
      <c r="L173" s="32"/>
      <c r="M173" s="32"/>
      <c r="N173" s="32"/>
      <c r="O173" s="26"/>
      <c r="P173" s="26"/>
      <c r="Q173" s="26"/>
      <c r="R173" s="26"/>
      <c r="S173" s="26"/>
      <c r="T173" s="26"/>
      <c r="U173" s="26"/>
      <c r="V173" s="26"/>
      <c r="W173" s="26"/>
      <c r="X173" s="26"/>
    </row>
    <row r="174" spans="1:24" ht="12.75" customHeight="1">
      <c r="A174" s="26"/>
      <c r="B174" s="26"/>
      <c r="C174" s="26"/>
      <c r="D174" s="26"/>
      <c r="E174" s="26"/>
      <c r="F174" s="26"/>
      <c r="G174" s="26"/>
      <c r="H174" s="191"/>
      <c r="I174" s="219"/>
      <c r="J174" s="26"/>
      <c r="K174" s="32"/>
      <c r="L174" s="32"/>
      <c r="M174" s="32"/>
      <c r="N174" s="32"/>
      <c r="O174" s="26"/>
      <c r="P174" s="26"/>
      <c r="Q174" s="26"/>
      <c r="R174" s="26"/>
      <c r="S174" s="26"/>
      <c r="T174" s="26"/>
      <c r="U174" s="26"/>
      <c r="V174" s="26"/>
      <c r="W174" s="26"/>
      <c r="X174" s="26"/>
    </row>
    <row r="175" spans="1:24" ht="12.75" customHeight="1">
      <c r="A175" s="26"/>
      <c r="B175" s="26"/>
      <c r="C175" s="26"/>
      <c r="D175" s="26"/>
      <c r="E175" s="26"/>
      <c r="F175" s="26"/>
      <c r="G175" s="26"/>
      <c r="H175" s="191"/>
      <c r="I175" s="219"/>
      <c r="J175" s="26"/>
      <c r="K175" s="32"/>
      <c r="L175" s="32"/>
      <c r="M175" s="32"/>
      <c r="N175" s="32"/>
      <c r="O175" s="26"/>
      <c r="P175" s="26"/>
      <c r="Q175" s="26"/>
      <c r="R175" s="26"/>
      <c r="S175" s="26"/>
      <c r="T175" s="26"/>
      <c r="U175" s="26"/>
      <c r="V175" s="26"/>
      <c r="W175" s="26"/>
      <c r="X175" s="26"/>
    </row>
    <row r="176" spans="1:24" ht="12.75" customHeight="1">
      <c r="A176" s="26"/>
      <c r="B176" s="26"/>
      <c r="C176" s="26"/>
      <c r="D176" s="26"/>
      <c r="E176" s="26"/>
      <c r="F176" s="26"/>
      <c r="G176" s="26"/>
      <c r="H176" s="191"/>
      <c r="I176" s="219"/>
      <c r="J176" s="26"/>
      <c r="K176" s="32"/>
      <c r="L176" s="32"/>
      <c r="M176" s="32"/>
      <c r="N176" s="32"/>
      <c r="O176" s="26"/>
      <c r="P176" s="26"/>
      <c r="Q176" s="26"/>
      <c r="R176" s="26"/>
      <c r="S176" s="26"/>
      <c r="T176" s="26"/>
      <c r="U176" s="26"/>
      <c r="V176" s="26"/>
      <c r="W176" s="26"/>
      <c r="X176" s="26"/>
    </row>
    <row r="177" spans="1:24" ht="12.75" customHeight="1">
      <c r="A177" s="26"/>
      <c r="B177" s="26"/>
      <c r="C177" s="26"/>
      <c r="D177" s="26"/>
      <c r="E177" s="26"/>
      <c r="F177" s="26"/>
      <c r="G177" s="26"/>
      <c r="H177" s="191"/>
      <c r="I177" s="219"/>
      <c r="J177" s="26"/>
      <c r="K177" s="32"/>
      <c r="L177" s="32"/>
      <c r="M177" s="32"/>
      <c r="N177" s="32"/>
      <c r="O177" s="26"/>
      <c r="P177" s="26"/>
      <c r="Q177" s="26"/>
      <c r="R177" s="26"/>
      <c r="S177" s="26"/>
      <c r="T177" s="26"/>
      <c r="U177" s="26"/>
      <c r="V177" s="26"/>
      <c r="W177" s="26"/>
      <c r="X177" s="26"/>
    </row>
    <row r="178" spans="1:24" ht="12.75" customHeight="1">
      <c r="A178" s="26"/>
      <c r="B178" s="26"/>
      <c r="C178" s="26"/>
      <c r="D178" s="26"/>
      <c r="E178" s="26"/>
      <c r="F178" s="26"/>
      <c r="G178" s="26"/>
      <c r="H178" s="191"/>
      <c r="I178" s="219"/>
      <c r="J178" s="26"/>
      <c r="K178" s="32"/>
      <c r="L178" s="32"/>
      <c r="M178" s="32"/>
      <c r="N178" s="32"/>
      <c r="O178" s="26"/>
      <c r="P178" s="26"/>
      <c r="Q178" s="26"/>
      <c r="R178" s="26"/>
      <c r="S178" s="26"/>
      <c r="T178" s="26"/>
      <c r="U178" s="26"/>
      <c r="V178" s="26"/>
      <c r="W178" s="26"/>
      <c r="X178" s="26"/>
    </row>
    <row r="179" spans="1:24" ht="12.75" customHeight="1">
      <c r="A179" s="26"/>
      <c r="B179" s="26"/>
      <c r="C179" s="26"/>
      <c r="D179" s="26"/>
      <c r="E179" s="26"/>
      <c r="F179" s="26"/>
      <c r="G179" s="26"/>
      <c r="H179" s="191"/>
      <c r="I179" s="219"/>
      <c r="J179" s="26"/>
      <c r="K179" s="32"/>
      <c r="L179" s="32"/>
      <c r="M179" s="32"/>
      <c r="N179" s="32"/>
      <c r="O179" s="26"/>
      <c r="P179" s="26"/>
      <c r="Q179" s="26"/>
      <c r="R179" s="26"/>
      <c r="S179" s="26"/>
      <c r="T179" s="26"/>
      <c r="U179" s="26"/>
      <c r="V179" s="26"/>
      <c r="W179" s="26"/>
      <c r="X179" s="26"/>
    </row>
    <row r="180" spans="1:24" ht="12.75" customHeight="1">
      <c r="A180" s="26"/>
      <c r="B180" s="26"/>
      <c r="C180" s="26"/>
      <c r="D180" s="26"/>
      <c r="E180" s="26"/>
      <c r="F180" s="26"/>
      <c r="G180" s="26"/>
      <c r="H180" s="191"/>
      <c r="I180" s="219"/>
      <c r="J180" s="26"/>
      <c r="K180" s="32"/>
      <c r="L180" s="32"/>
      <c r="M180" s="32"/>
      <c r="N180" s="32"/>
      <c r="O180" s="26"/>
      <c r="P180" s="26"/>
      <c r="Q180" s="26"/>
      <c r="R180" s="26"/>
      <c r="S180" s="26"/>
      <c r="T180" s="26"/>
      <c r="U180" s="26"/>
      <c r="V180" s="26"/>
      <c r="W180" s="26"/>
      <c r="X180" s="26"/>
    </row>
    <row r="181" spans="1:24" ht="12.75" customHeight="1">
      <c r="A181" s="26"/>
      <c r="B181" s="26"/>
      <c r="C181" s="26"/>
      <c r="D181" s="26"/>
      <c r="E181" s="26"/>
      <c r="F181" s="26"/>
      <c r="G181" s="26"/>
      <c r="H181" s="191"/>
      <c r="I181" s="219"/>
      <c r="J181" s="26"/>
      <c r="K181" s="32"/>
      <c r="L181" s="32"/>
      <c r="M181" s="32"/>
      <c r="N181" s="32"/>
      <c r="O181" s="26"/>
      <c r="P181" s="26"/>
      <c r="Q181" s="26"/>
      <c r="R181" s="26"/>
      <c r="S181" s="26"/>
      <c r="T181" s="26"/>
      <c r="U181" s="26"/>
      <c r="V181" s="26"/>
      <c r="W181" s="26"/>
      <c r="X181" s="26"/>
    </row>
    <row r="182" spans="1:24" ht="12.75" customHeight="1">
      <c r="A182" s="26"/>
      <c r="B182" s="26"/>
      <c r="C182" s="26"/>
      <c r="D182" s="26"/>
      <c r="E182" s="26"/>
      <c r="F182" s="26"/>
      <c r="G182" s="26"/>
      <c r="H182" s="191"/>
      <c r="I182" s="219"/>
      <c r="J182" s="26"/>
      <c r="K182" s="32"/>
      <c r="L182" s="32"/>
      <c r="M182" s="32"/>
      <c r="N182" s="32"/>
      <c r="O182" s="26"/>
      <c r="P182" s="26"/>
      <c r="Q182" s="26"/>
      <c r="R182" s="26"/>
      <c r="S182" s="26"/>
      <c r="T182" s="26"/>
      <c r="U182" s="26"/>
      <c r="V182" s="26"/>
      <c r="W182" s="26"/>
      <c r="X182" s="26"/>
    </row>
    <row r="183" spans="1:24" ht="12.75" customHeight="1">
      <c r="A183" s="26"/>
      <c r="B183" s="26"/>
      <c r="C183" s="26"/>
      <c r="D183" s="26"/>
      <c r="E183" s="26"/>
      <c r="F183" s="26"/>
      <c r="G183" s="26"/>
      <c r="H183" s="191"/>
      <c r="I183" s="219"/>
      <c r="J183" s="26"/>
      <c r="K183" s="32"/>
      <c r="L183" s="32"/>
      <c r="M183" s="32"/>
      <c r="N183" s="32"/>
      <c r="O183" s="26"/>
      <c r="P183" s="26"/>
      <c r="Q183" s="26"/>
      <c r="R183" s="26"/>
      <c r="S183" s="26"/>
      <c r="T183" s="26"/>
      <c r="U183" s="26"/>
      <c r="V183" s="26"/>
      <c r="W183" s="26"/>
      <c r="X183" s="26"/>
    </row>
    <row r="184" spans="1:24" ht="12.75" customHeight="1">
      <c r="A184" s="26"/>
      <c r="B184" s="26"/>
      <c r="C184" s="26"/>
      <c r="D184" s="26"/>
      <c r="E184" s="26"/>
      <c r="F184" s="26"/>
      <c r="G184" s="26"/>
      <c r="H184" s="191"/>
      <c r="I184" s="219"/>
      <c r="J184" s="26"/>
      <c r="K184" s="32"/>
      <c r="L184" s="32"/>
      <c r="M184" s="32"/>
      <c r="N184" s="32"/>
      <c r="O184" s="26"/>
      <c r="P184" s="26"/>
      <c r="Q184" s="26"/>
      <c r="R184" s="26"/>
      <c r="S184" s="26"/>
      <c r="T184" s="26"/>
      <c r="U184" s="26"/>
      <c r="V184" s="26"/>
      <c r="W184" s="26"/>
      <c r="X184" s="26"/>
    </row>
    <row r="185" spans="1:24" ht="12.75" customHeight="1">
      <c r="A185" s="26"/>
      <c r="B185" s="26"/>
      <c r="C185" s="26"/>
      <c r="D185" s="26"/>
      <c r="E185" s="26"/>
      <c r="F185" s="26"/>
      <c r="G185" s="26"/>
      <c r="H185" s="191"/>
      <c r="I185" s="219"/>
      <c r="J185" s="26"/>
      <c r="K185" s="32"/>
      <c r="L185" s="32"/>
      <c r="M185" s="32"/>
      <c r="N185" s="32"/>
      <c r="O185" s="26"/>
      <c r="P185" s="26"/>
      <c r="Q185" s="26"/>
      <c r="R185" s="26"/>
      <c r="S185" s="26"/>
      <c r="T185" s="26"/>
      <c r="U185" s="26"/>
      <c r="V185" s="26"/>
      <c r="W185" s="26"/>
      <c r="X185" s="26"/>
    </row>
    <row r="186" spans="1:24" ht="12.75" customHeight="1">
      <c r="A186" s="26"/>
      <c r="B186" s="26"/>
      <c r="C186" s="26"/>
      <c r="D186" s="26"/>
      <c r="E186" s="26"/>
      <c r="F186" s="26"/>
      <c r="G186" s="26"/>
      <c r="H186" s="191"/>
      <c r="I186" s="219"/>
      <c r="J186" s="26"/>
      <c r="K186" s="32"/>
      <c r="L186" s="32"/>
      <c r="M186" s="32"/>
      <c r="N186" s="32"/>
      <c r="O186" s="26"/>
      <c r="P186" s="26"/>
      <c r="Q186" s="26"/>
      <c r="R186" s="26"/>
      <c r="S186" s="26"/>
      <c r="T186" s="26"/>
      <c r="U186" s="26"/>
      <c r="V186" s="26"/>
      <c r="W186" s="26"/>
      <c r="X186" s="26"/>
    </row>
    <row r="187" spans="1:24" ht="12.75" customHeight="1">
      <c r="A187" s="26"/>
      <c r="B187" s="26"/>
      <c r="C187" s="26"/>
      <c r="D187" s="26"/>
      <c r="E187" s="26"/>
      <c r="F187" s="26"/>
      <c r="G187" s="26"/>
      <c r="H187" s="191"/>
      <c r="I187" s="219"/>
      <c r="J187" s="26"/>
      <c r="K187" s="32"/>
      <c r="L187" s="32"/>
      <c r="M187" s="32"/>
      <c r="N187" s="32"/>
      <c r="O187" s="26"/>
      <c r="P187" s="26"/>
      <c r="Q187" s="26"/>
      <c r="R187" s="26"/>
      <c r="S187" s="26"/>
      <c r="T187" s="26"/>
      <c r="U187" s="26"/>
      <c r="V187" s="26"/>
      <c r="W187" s="26"/>
      <c r="X187" s="26"/>
    </row>
    <row r="188" spans="1:24" ht="12.75" customHeight="1">
      <c r="A188" s="26"/>
      <c r="B188" s="26"/>
      <c r="C188" s="26"/>
      <c r="D188" s="26"/>
      <c r="E188" s="26"/>
      <c r="F188" s="26"/>
      <c r="G188" s="26"/>
      <c r="H188" s="191"/>
      <c r="I188" s="219"/>
      <c r="J188" s="26"/>
      <c r="K188" s="32"/>
      <c r="L188" s="32"/>
      <c r="M188" s="32"/>
      <c r="N188" s="32"/>
      <c r="O188" s="26"/>
      <c r="P188" s="26"/>
      <c r="Q188" s="26"/>
      <c r="R188" s="26"/>
      <c r="S188" s="26"/>
      <c r="T188" s="26"/>
      <c r="U188" s="26"/>
      <c r="V188" s="26"/>
      <c r="W188" s="26"/>
      <c r="X188" s="26"/>
    </row>
    <row r="189" spans="1:24" ht="12.75" customHeight="1">
      <c r="A189" s="26"/>
      <c r="B189" s="26"/>
      <c r="C189" s="26"/>
      <c r="D189" s="26"/>
      <c r="E189" s="26"/>
      <c r="F189" s="26"/>
      <c r="G189" s="26"/>
      <c r="H189" s="191"/>
      <c r="I189" s="219"/>
      <c r="J189" s="26"/>
      <c r="K189" s="32"/>
      <c r="L189" s="32"/>
      <c r="M189" s="32"/>
      <c r="N189" s="32"/>
      <c r="O189" s="26"/>
      <c r="P189" s="26"/>
      <c r="Q189" s="26"/>
      <c r="R189" s="26"/>
      <c r="S189" s="26"/>
      <c r="T189" s="26"/>
      <c r="U189" s="26"/>
      <c r="V189" s="26"/>
      <c r="W189" s="26"/>
      <c r="X189" s="26"/>
    </row>
    <row r="190" spans="1:24" ht="12.75" customHeight="1">
      <c r="A190" s="26"/>
      <c r="B190" s="26"/>
      <c r="C190" s="26"/>
      <c r="D190" s="26"/>
      <c r="E190" s="26"/>
      <c r="F190" s="26"/>
      <c r="G190" s="26"/>
      <c r="H190" s="191"/>
      <c r="I190" s="219"/>
      <c r="J190" s="26"/>
      <c r="K190" s="32"/>
      <c r="L190" s="32"/>
      <c r="M190" s="32"/>
      <c r="N190" s="32"/>
      <c r="O190" s="26"/>
      <c r="P190" s="26"/>
      <c r="Q190" s="26"/>
      <c r="R190" s="26"/>
      <c r="S190" s="26"/>
      <c r="T190" s="26"/>
      <c r="U190" s="26"/>
      <c r="V190" s="26"/>
      <c r="W190" s="26"/>
      <c r="X190" s="26"/>
    </row>
    <row r="191" spans="1:24" ht="12.75" customHeight="1">
      <c r="A191" s="26"/>
      <c r="B191" s="26"/>
      <c r="C191" s="26"/>
      <c r="D191" s="26"/>
      <c r="E191" s="26"/>
      <c r="F191" s="26"/>
      <c r="G191" s="26"/>
      <c r="H191" s="191"/>
      <c r="I191" s="219"/>
      <c r="J191" s="26"/>
      <c r="K191" s="32"/>
      <c r="L191" s="32"/>
      <c r="M191" s="32"/>
      <c r="N191" s="32"/>
      <c r="O191" s="26"/>
      <c r="P191" s="26"/>
      <c r="Q191" s="26"/>
      <c r="R191" s="26"/>
      <c r="S191" s="26"/>
      <c r="T191" s="26"/>
      <c r="U191" s="26"/>
      <c r="V191" s="26"/>
      <c r="W191" s="26"/>
      <c r="X191" s="26"/>
    </row>
    <row r="192" spans="1:24" ht="12.75" customHeight="1">
      <c r="A192" s="26"/>
      <c r="B192" s="26"/>
      <c r="C192" s="26"/>
      <c r="D192" s="26"/>
      <c r="E192" s="26"/>
      <c r="F192" s="26"/>
      <c r="G192" s="26"/>
      <c r="H192" s="191"/>
      <c r="I192" s="219"/>
      <c r="J192" s="26"/>
      <c r="K192" s="32"/>
      <c r="L192" s="32"/>
      <c r="M192" s="32"/>
      <c r="N192" s="32"/>
      <c r="O192" s="26"/>
      <c r="P192" s="26"/>
      <c r="Q192" s="26"/>
      <c r="R192" s="26"/>
      <c r="S192" s="26"/>
      <c r="T192" s="26"/>
      <c r="U192" s="26"/>
      <c r="V192" s="26"/>
      <c r="W192" s="26"/>
      <c r="X192" s="26"/>
    </row>
    <row r="193" spans="1:24" ht="12.75" customHeight="1">
      <c r="A193" s="26"/>
      <c r="B193" s="26"/>
      <c r="C193" s="26"/>
      <c r="D193" s="26"/>
      <c r="E193" s="26"/>
      <c r="F193" s="26"/>
      <c r="G193" s="26"/>
      <c r="H193" s="191"/>
      <c r="I193" s="219"/>
      <c r="J193" s="26"/>
      <c r="K193" s="32"/>
      <c r="L193" s="32"/>
      <c r="M193" s="32"/>
      <c r="N193" s="32"/>
      <c r="O193" s="26"/>
      <c r="P193" s="26"/>
      <c r="Q193" s="26"/>
      <c r="R193" s="26"/>
      <c r="S193" s="26"/>
      <c r="T193" s="26"/>
      <c r="U193" s="26"/>
      <c r="V193" s="26"/>
      <c r="W193" s="26"/>
      <c r="X193" s="26"/>
    </row>
    <row r="194" spans="1:24" ht="12.75" customHeight="1">
      <c r="A194" s="26"/>
      <c r="B194" s="26"/>
      <c r="C194" s="26"/>
      <c r="D194" s="26"/>
      <c r="E194" s="26"/>
      <c r="F194" s="26"/>
      <c r="G194" s="26"/>
      <c r="H194" s="191"/>
      <c r="I194" s="219"/>
      <c r="J194" s="26"/>
      <c r="K194" s="32"/>
      <c r="L194" s="32"/>
      <c r="M194" s="32"/>
      <c r="N194" s="32"/>
      <c r="O194" s="26"/>
      <c r="P194" s="26"/>
      <c r="Q194" s="26"/>
      <c r="R194" s="26"/>
      <c r="S194" s="26"/>
      <c r="T194" s="26"/>
      <c r="U194" s="26"/>
      <c r="V194" s="26"/>
      <c r="W194" s="26"/>
      <c r="X194" s="26"/>
    </row>
    <row r="195" spans="1:24" ht="12.75" customHeight="1">
      <c r="A195" s="26"/>
      <c r="B195" s="26"/>
      <c r="C195" s="26"/>
      <c r="D195" s="26"/>
      <c r="E195" s="26"/>
      <c r="F195" s="26"/>
      <c r="G195" s="26"/>
      <c r="H195" s="191"/>
      <c r="I195" s="219"/>
      <c r="J195" s="26"/>
      <c r="K195" s="32"/>
      <c r="L195" s="32"/>
      <c r="M195" s="32"/>
      <c r="N195" s="32"/>
      <c r="O195" s="26"/>
      <c r="P195" s="26"/>
      <c r="Q195" s="26"/>
      <c r="R195" s="26"/>
      <c r="S195" s="26"/>
      <c r="T195" s="26"/>
      <c r="U195" s="26"/>
      <c r="V195" s="26"/>
      <c r="W195" s="26"/>
      <c r="X195" s="26"/>
    </row>
    <row r="196" spans="1:24" ht="12.75" customHeight="1">
      <c r="A196" s="26"/>
      <c r="B196" s="26"/>
      <c r="C196" s="26"/>
      <c r="D196" s="26"/>
      <c r="E196" s="26"/>
      <c r="F196" s="26"/>
      <c r="G196" s="26"/>
      <c r="H196" s="191"/>
      <c r="I196" s="219"/>
      <c r="J196" s="26"/>
      <c r="K196" s="32"/>
      <c r="L196" s="32"/>
      <c r="M196" s="32"/>
      <c r="N196" s="32"/>
      <c r="O196" s="26"/>
      <c r="P196" s="26"/>
      <c r="Q196" s="26"/>
      <c r="R196" s="26"/>
      <c r="S196" s="26"/>
      <c r="T196" s="26"/>
      <c r="U196" s="26"/>
      <c r="V196" s="26"/>
      <c r="W196" s="26"/>
      <c r="X196" s="26"/>
    </row>
    <row r="197" spans="1:24" ht="12.75" customHeight="1">
      <c r="A197" s="26"/>
      <c r="B197" s="26"/>
      <c r="C197" s="26"/>
      <c r="D197" s="26"/>
      <c r="E197" s="26"/>
      <c r="F197" s="26"/>
      <c r="G197" s="26"/>
      <c r="H197" s="191"/>
      <c r="I197" s="219"/>
      <c r="J197" s="26"/>
      <c r="K197" s="32"/>
      <c r="L197" s="32"/>
      <c r="M197" s="32"/>
      <c r="N197" s="32"/>
      <c r="O197" s="26"/>
      <c r="P197" s="26"/>
      <c r="Q197" s="26"/>
      <c r="R197" s="26"/>
      <c r="S197" s="26"/>
      <c r="T197" s="26"/>
      <c r="U197" s="26"/>
      <c r="V197" s="26"/>
      <c r="W197" s="26"/>
      <c r="X197" s="26"/>
    </row>
    <row r="198" spans="1:24" ht="12.75" customHeight="1">
      <c r="A198" s="26"/>
      <c r="B198" s="26"/>
      <c r="C198" s="26"/>
      <c r="D198" s="26"/>
      <c r="E198" s="26"/>
      <c r="F198" s="26"/>
      <c r="G198" s="26"/>
      <c r="H198" s="191"/>
      <c r="I198" s="219"/>
      <c r="J198" s="26"/>
      <c r="K198" s="32"/>
      <c r="L198" s="32"/>
      <c r="M198" s="32"/>
      <c r="N198" s="32"/>
      <c r="O198" s="26"/>
      <c r="P198" s="26"/>
      <c r="Q198" s="26"/>
      <c r="R198" s="26"/>
      <c r="S198" s="26"/>
      <c r="T198" s="26"/>
      <c r="U198" s="26"/>
      <c r="V198" s="26"/>
      <c r="W198" s="26"/>
      <c r="X198" s="26"/>
    </row>
    <row r="199" spans="1:24" ht="12.75" customHeight="1">
      <c r="A199" s="26"/>
      <c r="B199" s="26"/>
      <c r="C199" s="26"/>
      <c r="D199" s="26"/>
      <c r="E199" s="26"/>
      <c r="F199" s="26"/>
      <c r="G199" s="26"/>
      <c r="H199" s="191"/>
      <c r="I199" s="219"/>
      <c r="J199" s="26"/>
      <c r="K199" s="32"/>
      <c r="L199" s="32"/>
      <c r="M199" s="32"/>
      <c r="N199" s="32"/>
      <c r="O199" s="26"/>
      <c r="P199" s="26"/>
      <c r="Q199" s="26"/>
      <c r="R199" s="26"/>
      <c r="S199" s="26"/>
      <c r="T199" s="26"/>
      <c r="U199" s="26"/>
      <c r="V199" s="26"/>
      <c r="W199" s="26"/>
      <c r="X199" s="26"/>
    </row>
    <row r="200" spans="1:24" ht="12.75" customHeight="1">
      <c r="A200" s="26"/>
      <c r="B200" s="26"/>
      <c r="C200" s="26"/>
      <c r="D200" s="26"/>
      <c r="E200" s="26"/>
      <c r="F200" s="26"/>
      <c r="G200" s="26"/>
      <c r="H200" s="191"/>
      <c r="I200" s="219"/>
      <c r="J200" s="26"/>
      <c r="K200" s="32"/>
      <c r="L200" s="32"/>
      <c r="M200" s="32"/>
      <c r="N200" s="32"/>
      <c r="O200" s="26"/>
      <c r="P200" s="26"/>
      <c r="Q200" s="26"/>
      <c r="R200" s="26"/>
      <c r="S200" s="26"/>
      <c r="T200" s="26"/>
      <c r="U200" s="26"/>
      <c r="V200" s="26"/>
      <c r="W200" s="26"/>
      <c r="X200" s="26"/>
    </row>
    <row r="201" spans="1:24" ht="12.75" customHeight="1">
      <c r="A201" s="26"/>
      <c r="B201" s="26"/>
      <c r="C201" s="26"/>
      <c r="D201" s="26"/>
      <c r="E201" s="26"/>
      <c r="F201" s="26"/>
      <c r="G201" s="26"/>
      <c r="H201" s="191"/>
      <c r="I201" s="219"/>
      <c r="J201" s="26"/>
      <c r="K201" s="32"/>
      <c r="L201" s="32"/>
      <c r="M201" s="32"/>
      <c r="N201" s="32"/>
      <c r="O201" s="26"/>
      <c r="P201" s="26"/>
      <c r="Q201" s="26"/>
      <c r="R201" s="26"/>
      <c r="S201" s="26"/>
      <c r="T201" s="26"/>
      <c r="U201" s="26"/>
      <c r="V201" s="26"/>
      <c r="W201" s="26"/>
      <c r="X201" s="26"/>
    </row>
    <row r="202" spans="1:24" ht="12.75" customHeight="1">
      <c r="A202" s="26"/>
      <c r="B202" s="26"/>
      <c r="C202" s="26"/>
      <c r="D202" s="26"/>
      <c r="E202" s="26"/>
      <c r="F202" s="26"/>
      <c r="G202" s="26"/>
      <c r="H202" s="191"/>
      <c r="I202" s="219"/>
      <c r="J202" s="26"/>
      <c r="K202" s="32"/>
      <c r="L202" s="32"/>
      <c r="M202" s="32"/>
      <c r="N202" s="32"/>
      <c r="O202" s="26"/>
      <c r="P202" s="26"/>
      <c r="Q202" s="26"/>
      <c r="R202" s="26"/>
      <c r="S202" s="26"/>
      <c r="T202" s="26"/>
      <c r="U202" s="26"/>
      <c r="V202" s="26"/>
      <c r="W202" s="26"/>
      <c r="X202" s="26"/>
    </row>
    <row r="203" spans="1:24" ht="12.75" customHeight="1">
      <c r="A203" s="26"/>
      <c r="B203" s="26"/>
      <c r="C203" s="26"/>
      <c r="D203" s="26"/>
      <c r="E203" s="26"/>
      <c r="F203" s="26"/>
      <c r="G203" s="26"/>
      <c r="H203" s="191"/>
      <c r="I203" s="219"/>
      <c r="J203" s="26"/>
      <c r="K203" s="32"/>
      <c r="L203" s="32"/>
      <c r="M203" s="32"/>
      <c r="N203" s="32"/>
      <c r="O203" s="26"/>
      <c r="P203" s="26"/>
      <c r="Q203" s="26"/>
      <c r="R203" s="26"/>
      <c r="S203" s="26"/>
      <c r="T203" s="26"/>
      <c r="U203" s="26"/>
      <c r="V203" s="26"/>
      <c r="W203" s="26"/>
      <c r="X203" s="26"/>
    </row>
    <row r="204" spans="1:24" ht="12.75" customHeight="1">
      <c r="A204" s="26"/>
      <c r="B204" s="26"/>
      <c r="C204" s="26"/>
      <c r="D204" s="26"/>
      <c r="E204" s="26"/>
      <c r="F204" s="26"/>
      <c r="G204" s="26"/>
      <c r="H204" s="191"/>
      <c r="I204" s="219"/>
      <c r="J204" s="26"/>
      <c r="K204" s="32"/>
      <c r="L204" s="32"/>
      <c r="M204" s="32"/>
      <c r="N204" s="32"/>
      <c r="O204" s="26"/>
      <c r="P204" s="26"/>
      <c r="Q204" s="26"/>
      <c r="R204" s="26"/>
      <c r="S204" s="26"/>
      <c r="T204" s="26"/>
      <c r="U204" s="26"/>
      <c r="V204" s="26"/>
      <c r="W204" s="26"/>
      <c r="X204" s="26"/>
    </row>
    <row r="205" spans="1:24" ht="12.75" customHeight="1">
      <c r="A205" s="26"/>
      <c r="B205" s="26"/>
      <c r="C205" s="26"/>
      <c r="D205" s="26"/>
      <c r="E205" s="26"/>
      <c r="F205" s="26"/>
      <c r="G205" s="26"/>
      <c r="H205" s="191"/>
      <c r="I205" s="219"/>
      <c r="J205" s="26"/>
      <c r="K205" s="32"/>
      <c r="L205" s="32"/>
      <c r="M205" s="32"/>
      <c r="N205" s="32"/>
      <c r="O205" s="26"/>
      <c r="P205" s="26"/>
      <c r="Q205" s="26"/>
      <c r="R205" s="26"/>
      <c r="S205" s="26"/>
      <c r="T205" s="26"/>
      <c r="U205" s="26"/>
      <c r="V205" s="26"/>
      <c r="W205" s="26"/>
      <c r="X205" s="26"/>
    </row>
    <row r="206" spans="1:24" ht="12.75" customHeight="1">
      <c r="A206" s="26"/>
      <c r="B206" s="26"/>
      <c r="C206" s="26"/>
      <c r="D206" s="26"/>
      <c r="E206" s="26"/>
      <c r="F206" s="26"/>
      <c r="G206" s="26"/>
      <c r="H206" s="191"/>
      <c r="I206" s="219"/>
      <c r="J206" s="26"/>
      <c r="K206" s="32"/>
      <c r="L206" s="32"/>
      <c r="M206" s="32"/>
      <c r="N206" s="32"/>
      <c r="O206" s="26"/>
      <c r="P206" s="26"/>
      <c r="Q206" s="26"/>
      <c r="R206" s="26"/>
      <c r="S206" s="26"/>
      <c r="T206" s="26"/>
      <c r="U206" s="26"/>
      <c r="V206" s="26"/>
      <c r="W206" s="26"/>
      <c r="X206" s="26"/>
    </row>
    <row r="207" spans="1:24" ht="12.75" customHeight="1">
      <c r="A207" s="26"/>
      <c r="B207" s="26"/>
      <c r="C207" s="26"/>
      <c r="D207" s="26"/>
      <c r="E207" s="26"/>
      <c r="F207" s="26"/>
      <c r="G207" s="26"/>
      <c r="H207" s="191"/>
      <c r="I207" s="219"/>
      <c r="J207" s="26"/>
      <c r="K207" s="32"/>
      <c r="L207" s="32"/>
      <c r="M207" s="32"/>
      <c r="N207" s="32"/>
      <c r="O207" s="26"/>
      <c r="P207" s="26"/>
      <c r="Q207" s="26"/>
      <c r="R207" s="26"/>
      <c r="S207" s="26"/>
      <c r="T207" s="26"/>
      <c r="U207" s="26"/>
      <c r="V207" s="26"/>
      <c r="W207" s="26"/>
      <c r="X207" s="26"/>
    </row>
    <row r="208" spans="1:24" ht="12.75" customHeight="1">
      <c r="A208" s="26"/>
      <c r="B208" s="26"/>
      <c r="C208" s="26"/>
      <c r="D208" s="26"/>
      <c r="E208" s="26"/>
      <c r="F208" s="26"/>
      <c r="G208" s="26"/>
      <c r="H208" s="191"/>
      <c r="I208" s="219"/>
      <c r="J208" s="26"/>
      <c r="K208" s="32"/>
      <c r="L208" s="32"/>
      <c r="M208" s="32"/>
      <c r="N208" s="32"/>
      <c r="O208" s="26"/>
      <c r="P208" s="26"/>
      <c r="Q208" s="26"/>
      <c r="R208" s="26"/>
      <c r="S208" s="26"/>
      <c r="T208" s="26"/>
      <c r="U208" s="26"/>
      <c r="V208" s="26"/>
      <c r="W208" s="26"/>
      <c r="X208" s="26"/>
    </row>
    <row r="209" spans="1:24" ht="12.75" customHeight="1">
      <c r="A209" s="26"/>
      <c r="B209" s="26"/>
      <c r="C209" s="26"/>
      <c r="D209" s="26"/>
      <c r="E209" s="26"/>
      <c r="F209" s="26"/>
      <c r="G209" s="26"/>
      <c r="H209" s="191"/>
      <c r="I209" s="219"/>
      <c r="J209" s="26"/>
      <c r="K209" s="32"/>
      <c r="L209" s="32"/>
      <c r="M209" s="32"/>
      <c r="N209" s="32"/>
      <c r="O209" s="26"/>
      <c r="P209" s="26"/>
      <c r="Q209" s="26"/>
      <c r="R209" s="26"/>
      <c r="S209" s="26"/>
      <c r="T209" s="26"/>
      <c r="U209" s="26"/>
      <c r="V209" s="26"/>
      <c r="W209" s="26"/>
      <c r="X209" s="26"/>
    </row>
    <row r="210" spans="1:24" ht="12.75" customHeight="1">
      <c r="A210" s="26"/>
      <c r="B210" s="26"/>
      <c r="C210" s="26"/>
      <c r="D210" s="26"/>
      <c r="E210" s="26"/>
      <c r="F210" s="26"/>
      <c r="G210" s="26"/>
      <c r="H210" s="191"/>
      <c r="I210" s="219"/>
      <c r="J210" s="26"/>
      <c r="K210" s="32"/>
      <c r="L210" s="32"/>
      <c r="M210" s="32"/>
      <c r="N210" s="32"/>
      <c r="O210" s="26"/>
      <c r="P210" s="26"/>
      <c r="Q210" s="26"/>
      <c r="R210" s="26"/>
      <c r="S210" s="26"/>
      <c r="T210" s="26"/>
      <c r="U210" s="26"/>
      <c r="V210" s="26"/>
      <c r="W210" s="26"/>
      <c r="X210" s="26"/>
    </row>
    <row r="211" spans="1:24" ht="12.75" customHeight="1">
      <c r="A211" s="26"/>
      <c r="B211" s="26"/>
      <c r="C211" s="26"/>
      <c r="D211" s="26"/>
      <c r="E211" s="26"/>
      <c r="F211" s="26"/>
      <c r="G211" s="26"/>
      <c r="H211" s="191"/>
      <c r="I211" s="219"/>
      <c r="J211" s="26"/>
      <c r="K211" s="32"/>
      <c r="L211" s="32"/>
      <c r="M211" s="32"/>
      <c r="N211" s="32"/>
      <c r="O211" s="26"/>
      <c r="P211" s="26"/>
      <c r="Q211" s="26"/>
      <c r="R211" s="26"/>
      <c r="S211" s="26"/>
      <c r="T211" s="26"/>
      <c r="U211" s="26"/>
      <c r="V211" s="26"/>
      <c r="W211" s="26"/>
      <c r="X211" s="26"/>
    </row>
    <row r="212" spans="1:24" ht="12.75" customHeight="1">
      <c r="A212" s="26"/>
      <c r="B212" s="26"/>
      <c r="C212" s="26"/>
      <c r="D212" s="26"/>
      <c r="E212" s="26"/>
      <c r="F212" s="26"/>
      <c r="G212" s="26"/>
      <c r="H212" s="191"/>
      <c r="I212" s="219"/>
      <c r="J212" s="26"/>
      <c r="K212" s="32"/>
      <c r="L212" s="32"/>
      <c r="M212" s="32"/>
      <c r="N212" s="32"/>
      <c r="O212" s="26"/>
      <c r="P212" s="26"/>
      <c r="Q212" s="26"/>
      <c r="R212" s="26"/>
      <c r="S212" s="26"/>
      <c r="T212" s="26"/>
      <c r="U212" s="26"/>
      <c r="V212" s="26"/>
      <c r="W212" s="26"/>
      <c r="X212" s="26"/>
    </row>
    <row r="213" spans="1:24" ht="12.75" customHeight="1">
      <c r="A213" s="26"/>
      <c r="B213" s="26"/>
      <c r="C213" s="26"/>
      <c r="D213" s="26"/>
      <c r="E213" s="26"/>
      <c r="F213" s="26"/>
      <c r="G213" s="26"/>
      <c r="H213" s="191"/>
      <c r="I213" s="219"/>
      <c r="J213" s="26"/>
      <c r="K213" s="32"/>
      <c r="L213" s="32"/>
      <c r="M213" s="32"/>
      <c r="N213" s="32"/>
      <c r="O213" s="26"/>
      <c r="P213" s="26"/>
      <c r="Q213" s="26"/>
      <c r="R213" s="26"/>
      <c r="S213" s="26"/>
      <c r="T213" s="26"/>
      <c r="U213" s="26"/>
      <c r="V213" s="26"/>
      <c r="W213" s="26"/>
      <c r="X213" s="26"/>
    </row>
    <row r="214" spans="1:24" ht="12.75" customHeight="1">
      <c r="A214" s="26"/>
      <c r="B214" s="26"/>
      <c r="C214" s="26"/>
      <c r="D214" s="26"/>
      <c r="E214" s="26"/>
      <c r="F214" s="26"/>
      <c r="G214" s="26"/>
      <c r="H214" s="191"/>
      <c r="I214" s="219"/>
      <c r="J214" s="26"/>
      <c r="K214" s="32"/>
      <c r="L214" s="32"/>
      <c r="M214" s="32"/>
      <c r="N214" s="32"/>
      <c r="O214" s="26"/>
      <c r="P214" s="26"/>
      <c r="Q214" s="26"/>
      <c r="R214" s="26"/>
      <c r="S214" s="26"/>
      <c r="T214" s="26"/>
      <c r="U214" s="26"/>
      <c r="V214" s="26"/>
      <c r="W214" s="26"/>
      <c r="X214" s="26"/>
    </row>
    <row r="215" spans="1:24" ht="12.75" customHeight="1">
      <c r="A215" s="26"/>
      <c r="B215" s="26"/>
      <c r="C215" s="26"/>
      <c r="D215" s="26"/>
      <c r="E215" s="26"/>
      <c r="F215" s="26"/>
      <c r="G215" s="26"/>
      <c r="H215" s="191"/>
      <c r="I215" s="219"/>
      <c r="J215" s="26"/>
      <c r="K215" s="32"/>
      <c r="L215" s="32"/>
      <c r="M215" s="32"/>
      <c r="N215" s="32"/>
      <c r="O215" s="26"/>
      <c r="P215" s="26"/>
      <c r="Q215" s="26"/>
      <c r="R215" s="26"/>
      <c r="S215" s="26"/>
      <c r="T215" s="26"/>
      <c r="U215" s="26"/>
      <c r="V215" s="26"/>
      <c r="W215" s="26"/>
      <c r="X215" s="26"/>
    </row>
    <row r="216" spans="1:24" ht="12.75" customHeight="1">
      <c r="A216" s="26"/>
      <c r="B216" s="26"/>
      <c r="C216" s="26"/>
      <c r="D216" s="26"/>
      <c r="E216" s="26"/>
      <c r="F216" s="26"/>
      <c r="G216" s="26"/>
      <c r="H216" s="191"/>
      <c r="I216" s="219"/>
      <c r="J216" s="26"/>
      <c r="K216" s="32"/>
      <c r="L216" s="32"/>
      <c r="M216" s="32"/>
      <c r="N216" s="32"/>
      <c r="O216" s="26"/>
      <c r="P216" s="26"/>
      <c r="Q216" s="26"/>
      <c r="R216" s="26"/>
      <c r="S216" s="26"/>
      <c r="T216" s="26"/>
      <c r="U216" s="26"/>
      <c r="V216" s="26"/>
      <c r="W216" s="26"/>
      <c r="X216" s="26"/>
    </row>
    <row r="217" spans="1:24" ht="12.75" customHeight="1">
      <c r="A217" s="26"/>
      <c r="B217" s="26"/>
      <c r="C217" s="26"/>
      <c r="D217" s="26"/>
      <c r="E217" s="26"/>
      <c r="F217" s="26"/>
      <c r="G217" s="26"/>
      <c r="H217" s="191"/>
      <c r="I217" s="219"/>
      <c r="J217" s="26"/>
      <c r="K217" s="32"/>
      <c r="L217" s="32"/>
      <c r="M217" s="32"/>
      <c r="N217" s="32"/>
      <c r="O217" s="26"/>
      <c r="P217" s="26"/>
      <c r="Q217" s="26"/>
      <c r="R217" s="26"/>
      <c r="S217" s="26"/>
      <c r="T217" s="26"/>
      <c r="U217" s="26"/>
      <c r="V217" s="26"/>
      <c r="W217" s="26"/>
      <c r="X217" s="26"/>
    </row>
    <row r="218" spans="1:24" ht="12.75" customHeight="1">
      <c r="A218" s="26"/>
      <c r="B218" s="26"/>
      <c r="C218" s="26"/>
      <c r="D218" s="26"/>
      <c r="E218" s="26"/>
      <c r="F218" s="26"/>
      <c r="G218" s="26"/>
      <c r="H218" s="191"/>
      <c r="I218" s="219"/>
      <c r="J218" s="26"/>
      <c r="K218" s="32"/>
      <c r="L218" s="32"/>
      <c r="M218" s="32"/>
      <c r="N218" s="32"/>
      <c r="O218" s="26"/>
      <c r="P218" s="26"/>
      <c r="Q218" s="26"/>
      <c r="R218" s="26"/>
      <c r="S218" s="26"/>
      <c r="T218" s="26"/>
      <c r="U218" s="26"/>
      <c r="V218" s="26"/>
      <c r="W218" s="26"/>
      <c r="X218" s="26"/>
    </row>
    <row r="219" spans="1:24" ht="12.75" customHeight="1">
      <c r="A219" s="26"/>
      <c r="B219" s="26"/>
      <c r="C219" s="26"/>
      <c r="D219" s="26"/>
      <c r="E219" s="26"/>
      <c r="F219" s="26"/>
      <c r="G219" s="26"/>
      <c r="H219" s="191"/>
      <c r="I219" s="219"/>
      <c r="J219" s="26"/>
      <c r="K219" s="32"/>
      <c r="L219" s="32"/>
      <c r="M219" s="32"/>
      <c r="N219" s="32"/>
      <c r="O219" s="26"/>
      <c r="P219" s="26"/>
      <c r="Q219" s="26"/>
      <c r="R219" s="26"/>
      <c r="S219" s="26"/>
      <c r="T219" s="26"/>
      <c r="U219" s="26"/>
      <c r="V219" s="26"/>
      <c r="W219" s="26"/>
      <c r="X219" s="26"/>
    </row>
    <row r="220" spans="1:24" ht="12.75" customHeight="1">
      <c r="A220" s="26"/>
      <c r="B220" s="26"/>
      <c r="C220" s="26"/>
      <c r="D220" s="26"/>
      <c r="E220" s="26"/>
      <c r="F220" s="26"/>
      <c r="G220" s="26"/>
      <c r="H220" s="191"/>
      <c r="I220" s="219"/>
      <c r="J220" s="26"/>
      <c r="K220" s="32"/>
      <c r="L220" s="32"/>
      <c r="M220" s="32"/>
      <c r="N220" s="32"/>
      <c r="O220" s="26"/>
      <c r="P220" s="26"/>
      <c r="Q220" s="26"/>
      <c r="R220" s="26"/>
      <c r="S220" s="26"/>
      <c r="T220" s="26"/>
      <c r="U220" s="26"/>
      <c r="V220" s="26"/>
      <c r="W220" s="26"/>
      <c r="X220" s="26"/>
    </row>
    <row r="221" spans="1:24" ht="12.75" customHeight="1">
      <c r="A221" s="26"/>
      <c r="B221" s="26"/>
      <c r="C221" s="26"/>
      <c r="D221" s="26"/>
      <c r="E221" s="26"/>
      <c r="F221" s="26"/>
      <c r="G221" s="26"/>
      <c r="H221" s="191"/>
      <c r="I221" s="219"/>
      <c r="J221" s="26"/>
      <c r="K221" s="32"/>
      <c r="L221" s="32"/>
      <c r="M221" s="32"/>
      <c r="N221" s="32"/>
      <c r="O221" s="26"/>
      <c r="P221" s="26"/>
      <c r="Q221" s="26"/>
      <c r="R221" s="26"/>
      <c r="S221" s="26"/>
      <c r="T221" s="26"/>
      <c r="U221" s="26"/>
      <c r="V221" s="26"/>
      <c r="W221" s="26"/>
      <c r="X221" s="26"/>
    </row>
    <row r="222" spans="1:24" ht="12.75" customHeight="1">
      <c r="A222" s="26"/>
      <c r="B222" s="26"/>
      <c r="C222" s="26"/>
      <c r="D222" s="26"/>
      <c r="E222" s="26"/>
      <c r="F222" s="26"/>
      <c r="G222" s="26"/>
      <c r="H222" s="191"/>
      <c r="I222" s="219"/>
      <c r="J222" s="26"/>
      <c r="K222" s="32"/>
      <c r="L222" s="32"/>
      <c r="M222" s="32"/>
      <c r="N222" s="32"/>
      <c r="O222" s="26"/>
      <c r="P222" s="26"/>
      <c r="Q222" s="26"/>
      <c r="R222" s="26"/>
      <c r="S222" s="26"/>
      <c r="T222" s="26"/>
      <c r="U222" s="26"/>
      <c r="V222" s="26"/>
      <c r="W222" s="26"/>
      <c r="X222" s="26"/>
    </row>
    <row r="223" spans="1:24" ht="12.75" customHeight="1">
      <c r="A223" s="26"/>
      <c r="B223" s="26"/>
      <c r="C223" s="26"/>
      <c r="D223" s="26"/>
      <c r="E223" s="26"/>
      <c r="F223" s="26"/>
      <c r="G223" s="26"/>
      <c r="H223" s="191"/>
      <c r="I223" s="219"/>
      <c r="J223" s="26"/>
      <c r="K223" s="32"/>
      <c r="L223" s="32"/>
      <c r="M223" s="32"/>
      <c r="N223" s="32"/>
      <c r="O223" s="26"/>
      <c r="P223" s="26"/>
      <c r="Q223" s="26"/>
      <c r="R223" s="26"/>
      <c r="S223" s="26"/>
      <c r="T223" s="26"/>
      <c r="U223" s="26"/>
      <c r="V223" s="26"/>
      <c r="W223" s="26"/>
      <c r="X223" s="26"/>
    </row>
    <row r="224" spans="1:24" ht="12.75" customHeight="1">
      <c r="A224" s="26"/>
      <c r="B224" s="26"/>
      <c r="C224" s="26"/>
      <c r="D224" s="26"/>
      <c r="E224" s="26"/>
      <c r="F224" s="26"/>
      <c r="G224" s="26"/>
      <c r="H224" s="191"/>
      <c r="I224" s="219"/>
      <c r="J224" s="26"/>
      <c r="K224" s="32"/>
      <c r="L224" s="32"/>
      <c r="M224" s="32"/>
      <c r="N224" s="32"/>
      <c r="O224" s="26"/>
      <c r="P224" s="26"/>
      <c r="Q224" s="26"/>
      <c r="R224" s="26"/>
      <c r="S224" s="26"/>
      <c r="T224" s="26"/>
      <c r="U224" s="26"/>
      <c r="V224" s="26"/>
      <c r="W224" s="26"/>
      <c r="X224" s="26"/>
    </row>
    <row r="225" spans="1:24" ht="12.75" customHeight="1">
      <c r="A225" s="26"/>
      <c r="B225" s="26"/>
      <c r="C225" s="26"/>
      <c r="D225" s="26"/>
      <c r="E225" s="26"/>
      <c r="F225" s="26"/>
      <c r="G225" s="26"/>
      <c r="H225" s="191"/>
      <c r="I225" s="219"/>
      <c r="J225" s="26"/>
      <c r="K225" s="32"/>
      <c r="L225" s="32"/>
      <c r="M225" s="32"/>
      <c r="N225" s="32"/>
      <c r="O225" s="26"/>
      <c r="P225" s="26"/>
      <c r="Q225" s="26"/>
      <c r="R225" s="26"/>
      <c r="S225" s="26"/>
      <c r="T225" s="26"/>
      <c r="U225" s="26"/>
      <c r="V225" s="26"/>
      <c r="W225" s="26"/>
      <c r="X225" s="26"/>
    </row>
    <row r="226" spans="1:24" ht="12.75" customHeight="1">
      <c r="A226" s="26"/>
      <c r="B226" s="26"/>
      <c r="C226" s="26"/>
      <c r="D226" s="26"/>
      <c r="E226" s="26"/>
      <c r="F226" s="26"/>
      <c r="G226" s="26"/>
      <c r="H226" s="191"/>
      <c r="I226" s="219"/>
      <c r="J226" s="26"/>
      <c r="K226" s="32"/>
      <c r="L226" s="32"/>
      <c r="M226" s="32"/>
      <c r="N226" s="32"/>
      <c r="O226" s="26"/>
      <c r="P226" s="26"/>
      <c r="Q226" s="26"/>
      <c r="R226" s="26"/>
      <c r="S226" s="26"/>
      <c r="T226" s="26"/>
      <c r="U226" s="26"/>
      <c r="V226" s="26"/>
      <c r="W226" s="26"/>
      <c r="X226" s="26"/>
    </row>
    <row r="227" spans="1:24" ht="12.75" customHeight="1">
      <c r="A227" s="26"/>
      <c r="B227" s="26"/>
      <c r="C227" s="26"/>
      <c r="D227" s="26"/>
      <c r="E227" s="26"/>
      <c r="F227" s="26"/>
      <c r="G227" s="26"/>
      <c r="H227" s="191"/>
      <c r="I227" s="219"/>
      <c r="J227" s="26"/>
      <c r="K227" s="32"/>
      <c r="L227" s="32"/>
      <c r="M227" s="32"/>
      <c r="N227" s="32"/>
      <c r="O227" s="26"/>
      <c r="P227" s="26"/>
      <c r="Q227" s="26"/>
      <c r="R227" s="26"/>
      <c r="S227" s="26"/>
      <c r="T227" s="26"/>
      <c r="U227" s="26"/>
      <c r="V227" s="26"/>
      <c r="W227" s="26"/>
      <c r="X227" s="26"/>
    </row>
    <row r="228" spans="1:24" ht="12.75" customHeight="1">
      <c r="A228" s="26"/>
      <c r="B228" s="26"/>
      <c r="C228" s="26"/>
      <c r="D228" s="26"/>
      <c r="E228" s="26"/>
      <c r="F228" s="26"/>
      <c r="G228" s="26"/>
      <c r="H228" s="191"/>
      <c r="I228" s="219"/>
      <c r="J228" s="26"/>
      <c r="K228" s="32"/>
      <c r="L228" s="32"/>
      <c r="M228" s="32"/>
      <c r="N228" s="32"/>
      <c r="O228" s="26"/>
      <c r="P228" s="26"/>
      <c r="Q228" s="26"/>
      <c r="R228" s="26"/>
      <c r="S228" s="26"/>
      <c r="T228" s="26"/>
      <c r="U228" s="26"/>
      <c r="V228" s="26"/>
      <c r="W228" s="26"/>
      <c r="X228" s="26"/>
    </row>
    <row r="229" spans="1:24" ht="12.75" customHeight="1">
      <c r="A229" s="26"/>
      <c r="B229" s="26"/>
      <c r="C229" s="26"/>
      <c r="D229" s="26"/>
      <c r="E229" s="26"/>
      <c r="F229" s="26"/>
      <c r="G229" s="26"/>
      <c r="H229" s="191"/>
      <c r="I229" s="219"/>
      <c r="J229" s="26"/>
      <c r="K229" s="32"/>
      <c r="L229" s="32"/>
      <c r="M229" s="32"/>
      <c r="N229" s="32"/>
      <c r="O229" s="26"/>
      <c r="P229" s="26"/>
      <c r="Q229" s="26"/>
      <c r="R229" s="26"/>
      <c r="S229" s="26"/>
      <c r="T229" s="26"/>
      <c r="U229" s="26"/>
      <c r="V229" s="26"/>
      <c r="W229" s="26"/>
      <c r="X229" s="26"/>
    </row>
    <row r="230" spans="1:24" ht="12.75" customHeight="1">
      <c r="A230" s="26"/>
      <c r="B230" s="26"/>
      <c r="C230" s="26"/>
      <c r="D230" s="26"/>
      <c r="E230" s="26"/>
      <c r="F230" s="26"/>
      <c r="G230" s="26"/>
      <c r="H230" s="191"/>
      <c r="I230" s="219"/>
      <c r="J230" s="26"/>
      <c r="K230" s="32"/>
      <c r="L230" s="32"/>
      <c r="M230" s="32"/>
      <c r="N230" s="32"/>
      <c r="O230" s="26"/>
      <c r="P230" s="26"/>
      <c r="Q230" s="26"/>
      <c r="R230" s="26"/>
      <c r="S230" s="26"/>
      <c r="T230" s="26"/>
      <c r="U230" s="26"/>
      <c r="V230" s="26"/>
      <c r="W230" s="26"/>
      <c r="X230" s="26"/>
    </row>
    <row r="231" spans="1:24" ht="12.75" customHeight="1">
      <c r="A231" s="26"/>
      <c r="B231" s="26"/>
      <c r="C231" s="26"/>
      <c r="D231" s="26"/>
      <c r="E231" s="26"/>
      <c r="F231" s="26"/>
      <c r="G231" s="26"/>
      <c r="H231" s="191"/>
      <c r="I231" s="219"/>
      <c r="J231" s="26"/>
      <c r="K231" s="32"/>
      <c r="L231" s="32"/>
      <c r="M231" s="32"/>
      <c r="N231" s="32"/>
      <c r="O231" s="26"/>
      <c r="P231" s="26"/>
      <c r="Q231" s="26"/>
      <c r="R231" s="26"/>
      <c r="S231" s="26"/>
      <c r="T231" s="26"/>
      <c r="U231" s="26"/>
      <c r="V231" s="26"/>
      <c r="W231" s="26"/>
      <c r="X231" s="26"/>
    </row>
    <row r="232" spans="1:24" ht="12.75" customHeight="1">
      <c r="A232" s="26"/>
      <c r="B232" s="26"/>
      <c r="C232" s="26"/>
      <c r="D232" s="26"/>
      <c r="E232" s="26"/>
      <c r="F232" s="26"/>
      <c r="G232" s="26"/>
      <c r="H232" s="191"/>
      <c r="I232" s="219"/>
      <c r="J232" s="26"/>
      <c r="K232" s="32"/>
      <c r="L232" s="32"/>
      <c r="M232" s="32"/>
      <c r="N232" s="32"/>
      <c r="O232" s="26"/>
      <c r="P232" s="26"/>
      <c r="Q232" s="26"/>
      <c r="R232" s="26"/>
      <c r="S232" s="26"/>
      <c r="T232" s="26"/>
      <c r="U232" s="26"/>
      <c r="V232" s="26"/>
      <c r="W232" s="26"/>
      <c r="X232" s="26"/>
    </row>
    <row r="233" spans="1:24" ht="12.75" customHeight="1">
      <c r="A233" s="26"/>
      <c r="B233" s="26"/>
      <c r="C233" s="26"/>
      <c r="D233" s="26"/>
      <c r="E233" s="26"/>
      <c r="F233" s="26"/>
      <c r="G233" s="26"/>
      <c r="H233" s="191"/>
      <c r="I233" s="219"/>
      <c r="J233" s="26"/>
      <c r="K233" s="32"/>
      <c r="L233" s="32"/>
      <c r="M233" s="32"/>
      <c r="N233" s="32"/>
      <c r="O233" s="26"/>
      <c r="P233" s="26"/>
      <c r="Q233" s="26"/>
      <c r="R233" s="26"/>
      <c r="S233" s="26"/>
      <c r="T233" s="26"/>
      <c r="U233" s="26"/>
      <c r="V233" s="26"/>
      <c r="W233" s="26"/>
      <c r="X233" s="26"/>
    </row>
    <row r="234" spans="1:24" ht="12.75" customHeight="1">
      <c r="A234" s="26"/>
      <c r="B234" s="26"/>
      <c r="C234" s="26"/>
      <c r="D234" s="26"/>
      <c r="E234" s="26"/>
      <c r="F234" s="26"/>
      <c r="G234" s="26"/>
      <c r="H234" s="191"/>
      <c r="I234" s="219"/>
      <c r="J234" s="26"/>
      <c r="K234" s="32"/>
      <c r="L234" s="32"/>
      <c r="M234" s="32"/>
      <c r="N234" s="32"/>
      <c r="O234" s="26"/>
      <c r="P234" s="26"/>
      <c r="Q234" s="26"/>
      <c r="R234" s="26"/>
      <c r="S234" s="26"/>
      <c r="T234" s="26"/>
      <c r="U234" s="26"/>
      <c r="V234" s="26"/>
      <c r="W234" s="26"/>
      <c r="X234" s="26"/>
    </row>
    <row r="235" spans="1:24" ht="12.75" customHeight="1">
      <c r="A235" s="26"/>
      <c r="B235" s="26"/>
      <c r="C235" s="26"/>
      <c r="D235" s="26"/>
      <c r="E235" s="26"/>
      <c r="F235" s="26"/>
      <c r="G235" s="26"/>
      <c r="H235" s="191"/>
      <c r="I235" s="219"/>
      <c r="J235" s="26"/>
      <c r="K235" s="32"/>
      <c r="L235" s="32"/>
      <c r="M235" s="32"/>
      <c r="N235" s="32"/>
      <c r="O235" s="26"/>
      <c r="P235" s="26"/>
      <c r="Q235" s="26"/>
      <c r="R235" s="26"/>
      <c r="S235" s="26"/>
      <c r="T235" s="26"/>
      <c r="U235" s="26"/>
      <c r="V235" s="26"/>
      <c r="W235" s="26"/>
      <c r="X235" s="26"/>
    </row>
    <row r="236" spans="1:24" ht="12.75" customHeight="1">
      <c r="A236" s="26"/>
      <c r="B236" s="26"/>
      <c r="C236" s="26"/>
      <c r="D236" s="26"/>
      <c r="E236" s="26"/>
      <c r="F236" s="26"/>
      <c r="G236" s="26"/>
      <c r="H236" s="191"/>
      <c r="I236" s="219"/>
      <c r="J236" s="26"/>
      <c r="K236" s="32"/>
      <c r="L236" s="32"/>
      <c r="M236" s="32"/>
      <c r="N236" s="32"/>
      <c r="O236" s="26"/>
      <c r="P236" s="26"/>
      <c r="Q236" s="26"/>
      <c r="R236" s="26"/>
      <c r="S236" s="26"/>
      <c r="T236" s="26"/>
      <c r="U236" s="26"/>
      <c r="V236" s="26"/>
      <c r="W236" s="26"/>
      <c r="X236" s="26"/>
    </row>
    <row r="237" spans="1:24" ht="12.75" customHeight="1">
      <c r="A237" s="26"/>
      <c r="B237" s="26"/>
      <c r="C237" s="26"/>
      <c r="D237" s="26"/>
      <c r="E237" s="26"/>
      <c r="F237" s="26"/>
      <c r="G237" s="26"/>
      <c r="H237" s="191"/>
      <c r="I237" s="219"/>
      <c r="J237" s="26"/>
      <c r="K237" s="32"/>
      <c r="L237" s="32"/>
      <c r="M237" s="32"/>
      <c r="N237" s="32"/>
      <c r="O237" s="26"/>
      <c r="P237" s="26"/>
      <c r="Q237" s="26"/>
      <c r="R237" s="26"/>
      <c r="S237" s="26"/>
      <c r="T237" s="26"/>
      <c r="U237" s="26"/>
      <c r="V237" s="26"/>
      <c r="W237" s="26"/>
      <c r="X237" s="26"/>
    </row>
    <row r="238" spans="1:24" ht="12.75" customHeight="1">
      <c r="A238" s="26"/>
      <c r="B238" s="26"/>
      <c r="C238" s="26"/>
      <c r="D238" s="26"/>
      <c r="E238" s="26"/>
      <c r="F238" s="26"/>
      <c r="G238" s="26"/>
      <c r="H238" s="191"/>
      <c r="I238" s="219"/>
      <c r="J238" s="26"/>
      <c r="K238" s="32"/>
      <c r="L238" s="32"/>
      <c r="M238" s="32"/>
      <c r="N238" s="32"/>
      <c r="O238" s="26"/>
      <c r="P238" s="26"/>
      <c r="Q238" s="26"/>
      <c r="R238" s="26"/>
      <c r="S238" s="26"/>
      <c r="T238" s="26"/>
      <c r="U238" s="26"/>
      <c r="V238" s="26"/>
      <c r="W238" s="26"/>
      <c r="X238" s="26"/>
    </row>
    <row r="239" spans="1:24" ht="12.75" customHeight="1">
      <c r="A239" s="26"/>
      <c r="B239" s="26"/>
      <c r="C239" s="26"/>
      <c r="D239" s="26"/>
      <c r="E239" s="26"/>
      <c r="F239" s="26"/>
      <c r="G239" s="26"/>
      <c r="H239" s="191"/>
      <c r="I239" s="219"/>
      <c r="J239" s="26"/>
      <c r="K239" s="32"/>
      <c r="L239" s="32"/>
      <c r="M239" s="32"/>
      <c r="N239" s="32"/>
      <c r="O239" s="26"/>
      <c r="P239" s="26"/>
      <c r="Q239" s="26"/>
      <c r="R239" s="26"/>
      <c r="S239" s="26"/>
      <c r="T239" s="26"/>
      <c r="U239" s="26"/>
      <c r="V239" s="26"/>
      <c r="W239" s="26"/>
      <c r="X239" s="26"/>
    </row>
    <row r="240" spans="1:24" ht="12.75" customHeight="1">
      <c r="A240" s="26"/>
      <c r="B240" s="26"/>
      <c r="C240" s="26"/>
      <c r="D240" s="26"/>
      <c r="E240" s="26"/>
      <c r="F240" s="26"/>
      <c r="G240" s="26"/>
      <c r="H240" s="191"/>
      <c r="I240" s="219"/>
      <c r="J240" s="26"/>
      <c r="K240" s="32"/>
      <c r="L240" s="32"/>
      <c r="M240" s="32"/>
      <c r="N240" s="32"/>
      <c r="O240" s="26"/>
      <c r="P240" s="26"/>
      <c r="Q240" s="26"/>
      <c r="R240" s="26"/>
      <c r="S240" s="26"/>
      <c r="T240" s="26"/>
      <c r="U240" s="26"/>
      <c r="V240" s="26"/>
      <c r="W240" s="26"/>
      <c r="X240" s="26"/>
    </row>
    <row r="241" spans="1:24" ht="12.75" customHeight="1">
      <c r="A241" s="26"/>
      <c r="B241" s="26"/>
      <c r="C241" s="26"/>
      <c r="D241" s="26"/>
      <c r="E241" s="26"/>
      <c r="F241" s="26"/>
      <c r="G241" s="26"/>
      <c r="H241" s="191"/>
      <c r="I241" s="219"/>
      <c r="J241" s="26"/>
      <c r="K241" s="32"/>
      <c r="L241" s="32"/>
      <c r="M241" s="32"/>
      <c r="N241" s="32"/>
      <c r="O241" s="26"/>
      <c r="P241" s="26"/>
      <c r="Q241" s="26"/>
      <c r="R241" s="26"/>
      <c r="S241" s="26"/>
      <c r="T241" s="26"/>
      <c r="U241" s="26"/>
      <c r="V241" s="26"/>
      <c r="W241" s="26"/>
      <c r="X241" s="26"/>
    </row>
    <row r="242" spans="1:24" ht="12.75" customHeight="1">
      <c r="A242" s="26"/>
      <c r="B242" s="26"/>
      <c r="C242" s="26"/>
      <c r="D242" s="26"/>
      <c r="E242" s="26"/>
      <c r="F242" s="26"/>
      <c r="G242" s="26"/>
      <c r="H242" s="191"/>
      <c r="I242" s="219"/>
      <c r="J242" s="26"/>
      <c r="K242" s="32"/>
      <c r="L242" s="32"/>
      <c r="M242" s="32"/>
      <c r="N242" s="32"/>
      <c r="O242" s="26"/>
      <c r="P242" s="26"/>
      <c r="Q242" s="26"/>
      <c r="R242" s="26"/>
      <c r="S242" s="26"/>
      <c r="T242" s="26"/>
      <c r="U242" s="26"/>
      <c r="V242" s="26"/>
      <c r="W242" s="26"/>
      <c r="X242" s="26"/>
    </row>
    <row r="243" spans="1:24" ht="12.75" customHeight="1">
      <c r="A243" s="26"/>
      <c r="B243" s="26"/>
      <c r="C243" s="26"/>
      <c r="D243" s="26"/>
      <c r="E243" s="26"/>
      <c r="F243" s="26"/>
      <c r="G243" s="26"/>
      <c r="H243" s="191"/>
      <c r="I243" s="219"/>
      <c r="J243" s="26"/>
      <c r="K243" s="32"/>
      <c r="L243" s="32"/>
      <c r="M243" s="32"/>
      <c r="N243" s="32"/>
      <c r="O243" s="26"/>
      <c r="P243" s="26"/>
      <c r="Q243" s="26"/>
      <c r="R243" s="26"/>
      <c r="S243" s="26"/>
      <c r="T243" s="26"/>
      <c r="U243" s="26"/>
      <c r="V243" s="26"/>
      <c r="W243" s="26"/>
      <c r="X243" s="26"/>
    </row>
    <row r="244" spans="1:24" ht="12.75" customHeight="1">
      <c r="A244" s="26"/>
      <c r="B244" s="26"/>
      <c r="C244" s="26"/>
      <c r="D244" s="26"/>
      <c r="E244" s="26"/>
      <c r="F244" s="26"/>
      <c r="G244" s="26"/>
      <c r="H244" s="191"/>
      <c r="I244" s="219"/>
      <c r="J244" s="26"/>
      <c r="K244" s="32"/>
      <c r="L244" s="32"/>
      <c r="M244" s="32"/>
      <c r="N244" s="32"/>
      <c r="O244" s="26"/>
      <c r="P244" s="26"/>
      <c r="Q244" s="26"/>
      <c r="R244" s="26"/>
      <c r="S244" s="26"/>
      <c r="T244" s="26"/>
      <c r="U244" s="26"/>
      <c r="V244" s="26"/>
      <c r="W244" s="26"/>
      <c r="X244" s="26"/>
    </row>
    <row r="245" spans="1:24" ht="12.75" customHeight="1">
      <c r="A245" s="26"/>
      <c r="B245" s="26"/>
      <c r="C245" s="26"/>
      <c r="D245" s="26"/>
      <c r="E245" s="26"/>
      <c r="F245" s="26"/>
      <c r="G245" s="26"/>
      <c r="H245" s="191"/>
      <c r="I245" s="219"/>
      <c r="J245" s="26"/>
      <c r="K245" s="32"/>
      <c r="L245" s="32"/>
      <c r="M245" s="32"/>
      <c r="N245" s="32"/>
      <c r="O245" s="26"/>
      <c r="P245" s="26"/>
      <c r="Q245" s="26"/>
      <c r="R245" s="26"/>
      <c r="S245" s="26"/>
      <c r="T245" s="26"/>
      <c r="U245" s="26"/>
      <c r="V245" s="26"/>
      <c r="W245" s="26"/>
      <c r="X245" s="26"/>
    </row>
    <row r="246" spans="1:24" ht="12.75" customHeight="1">
      <c r="A246" s="26"/>
      <c r="B246" s="26"/>
      <c r="C246" s="26"/>
      <c r="D246" s="26"/>
      <c r="E246" s="26"/>
      <c r="F246" s="26"/>
      <c r="G246" s="26"/>
      <c r="H246" s="191"/>
      <c r="I246" s="219"/>
      <c r="J246" s="26"/>
      <c r="K246" s="32"/>
      <c r="L246" s="32"/>
      <c r="M246" s="32"/>
      <c r="N246" s="32"/>
      <c r="O246" s="26"/>
      <c r="P246" s="26"/>
      <c r="Q246" s="26"/>
      <c r="R246" s="26"/>
      <c r="S246" s="26"/>
      <c r="T246" s="26"/>
      <c r="U246" s="26"/>
      <c r="V246" s="26"/>
      <c r="W246" s="26"/>
      <c r="X246" s="26"/>
    </row>
    <row r="247" spans="1:24" ht="12.75" customHeight="1">
      <c r="A247" s="26"/>
      <c r="B247" s="26"/>
      <c r="C247" s="26"/>
      <c r="D247" s="26"/>
      <c r="E247" s="26"/>
      <c r="F247" s="26"/>
      <c r="G247" s="26"/>
      <c r="H247" s="191"/>
      <c r="I247" s="219"/>
      <c r="J247" s="26"/>
      <c r="K247" s="32"/>
      <c r="L247" s="32"/>
      <c r="M247" s="32"/>
      <c r="N247" s="32"/>
      <c r="O247" s="26"/>
      <c r="P247" s="26"/>
      <c r="Q247" s="26"/>
      <c r="R247" s="26"/>
      <c r="S247" s="26"/>
      <c r="T247" s="26"/>
      <c r="U247" s="26"/>
      <c r="V247" s="26"/>
      <c r="W247" s="26"/>
      <c r="X247" s="26"/>
    </row>
    <row r="248" spans="1:24" ht="12.75" customHeight="1">
      <c r="A248" s="26"/>
      <c r="B248" s="26"/>
      <c r="C248" s="26"/>
      <c r="D248" s="26"/>
      <c r="E248" s="26"/>
      <c r="F248" s="26"/>
      <c r="G248" s="26"/>
      <c r="H248" s="191"/>
      <c r="I248" s="219"/>
      <c r="J248" s="26"/>
      <c r="K248" s="32"/>
      <c r="L248" s="32"/>
      <c r="M248" s="32"/>
      <c r="N248" s="32"/>
      <c r="O248" s="26"/>
      <c r="P248" s="26"/>
      <c r="Q248" s="26"/>
      <c r="R248" s="26"/>
      <c r="S248" s="26"/>
      <c r="T248" s="26"/>
      <c r="U248" s="26"/>
      <c r="V248" s="26"/>
      <c r="W248" s="26"/>
      <c r="X248" s="26"/>
    </row>
    <row r="249" spans="1:24" ht="12.75" customHeight="1">
      <c r="A249" s="26"/>
      <c r="B249" s="26"/>
      <c r="C249" s="26"/>
      <c r="D249" s="26"/>
      <c r="E249" s="26"/>
      <c r="F249" s="26"/>
      <c r="G249" s="26"/>
      <c r="H249" s="191"/>
      <c r="I249" s="219"/>
      <c r="J249" s="26"/>
      <c r="K249" s="32"/>
      <c r="L249" s="32"/>
      <c r="M249" s="32"/>
      <c r="N249" s="32"/>
      <c r="O249" s="26"/>
      <c r="P249" s="26"/>
      <c r="Q249" s="26"/>
      <c r="R249" s="26"/>
      <c r="S249" s="26"/>
      <c r="T249" s="26"/>
      <c r="U249" s="26"/>
      <c r="V249" s="26"/>
      <c r="W249" s="26"/>
      <c r="X249" s="26"/>
    </row>
    <row r="250" spans="1:24" ht="12.75" customHeight="1">
      <c r="A250" s="26"/>
      <c r="B250" s="26"/>
      <c r="C250" s="26"/>
      <c r="D250" s="26"/>
      <c r="E250" s="26"/>
      <c r="F250" s="26"/>
      <c r="G250" s="26"/>
      <c r="H250" s="191"/>
      <c r="I250" s="219"/>
      <c r="J250" s="26"/>
      <c r="K250" s="32"/>
      <c r="L250" s="32"/>
      <c r="M250" s="32"/>
      <c r="N250" s="32"/>
      <c r="O250" s="26"/>
      <c r="P250" s="26"/>
      <c r="Q250" s="26"/>
      <c r="R250" s="26"/>
      <c r="S250" s="26"/>
      <c r="T250" s="26"/>
      <c r="U250" s="26"/>
      <c r="V250" s="26"/>
      <c r="W250" s="26"/>
      <c r="X250" s="26"/>
    </row>
    <row r="251" spans="1:24" ht="12.75" customHeight="1">
      <c r="A251" s="26"/>
      <c r="B251" s="26"/>
      <c r="C251" s="26"/>
      <c r="D251" s="26"/>
      <c r="E251" s="26"/>
      <c r="F251" s="26"/>
      <c r="G251" s="26"/>
      <c r="H251" s="191"/>
      <c r="I251" s="219"/>
      <c r="J251" s="26"/>
      <c r="K251" s="32"/>
      <c r="L251" s="32"/>
      <c r="M251" s="32"/>
      <c r="N251" s="32"/>
      <c r="O251" s="26"/>
      <c r="P251" s="26"/>
      <c r="Q251" s="26"/>
      <c r="R251" s="26"/>
      <c r="S251" s="26"/>
      <c r="T251" s="26"/>
      <c r="U251" s="26"/>
      <c r="V251" s="26"/>
      <c r="W251" s="26"/>
      <c r="X251" s="26"/>
    </row>
    <row r="252" spans="1:24" ht="12.75" customHeight="1">
      <c r="A252" s="26"/>
      <c r="B252" s="26"/>
      <c r="C252" s="26"/>
      <c r="D252" s="26"/>
      <c r="E252" s="26"/>
      <c r="F252" s="26"/>
      <c r="G252" s="26"/>
      <c r="H252" s="191"/>
      <c r="I252" s="219"/>
      <c r="J252" s="26"/>
      <c r="K252" s="32"/>
      <c r="L252" s="32"/>
      <c r="M252" s="32"/>
      <c r="N252" s="32"/>
      <c r="O252" s="26"/>
      <c r="P252" s="26"/>
      <c r="Q252" s="26"/>
      <c r="R252" s="26"/>
      <c r="S252" s="26"/>
      <c r="T252" s="26"/>
      <c r="U252" s="26"/>
      <c r="V252" s="26"/>
      <c r="W252" s="26"/>
      <c r="X252" s="26"/>
    </row>
    <row r="253" spans="1:24" ht="12.75" customHeight="1">
      <c r="A253" s="26"/>
      <c r="B253" s="26"/>
      <c r="C253" s="26"/>
      <c r="D253" s="26"/>
      <c r="E253" s="26"/>
      <c r="F253" s="26"/>
      <c r="G253" s="26"/>
      <c r="H253" s="191"/>
      <c r="I253" s="219"/>
      <c r="J253" s="26"/>
      <c r="K253" s="32"/>
      <c r="L253" s="32"/>
      <c r="M253" s="32"/>
      <c r="N253" s="32"/>
      <c r="O253" s="26"/>
      <c r="P253" s="26"/>
      <c r="Q253" s="26"/>
      <c r="R253" s="26"/>
      <c r="S253" s="26"/>
      <c r="T253" s="26"/>
      <c r="U253" s="26"/>
      <c r="V253" s="26"/>
      <c r="W253" s="26"/>
      <c r="X253" s="26"/>
    </row>
    <row r="254" spans="1:24" ht="12.75" customHeight="1">
      <c r="A254" s="26"/>
      <c r="B254" s="26"/>
      <c r="C254" s="26"/>
      <c r="D254" s="26"/>
      <c r="E254" s="26"/>
      <c r="F254" s="26"/>
      <c r="G254" s="26"/>
      <c r="H254" s="191"/>
      <c r="I254" s="219"/>
      <c r="J254" s="26"/>
      <c r="K254" s="32"/>
      <c r="L254" s="32"/>
      <c r="M254" s="32"/>
      <c r="N254" s="32"/>
      <c r="O254" s="26"/>
      <c r="P254" s="26"/>
      <c r="Q254" s="26"/>
      <c r="R254" s="26"/>
      <c r="S254" s="26"/>
      <c r="T254" s="26"/>
      <c r="U254" s="26"/>
      <c r="V254" s="26"/>
      <c r="W254" s="26"/>
      <c r="X254" s="26"/>
    </row>
    <row r="255" spans="1:24" ht="12.75" customHeight="1">
      <c r="A255" s="26"/>
      <c r="B255" s="26"/>
      <c r="C255" s="26"/>
      <c r="D255" s="26"/>
      <c r="E255" s="26"/>
      <c r="F255" s="26"/>
      <c r="G255" s="26"/>
      <c r="H255" s="191"/>
      <c r="I255" s="219"/>
      <c r="J255" s="26"/>
      <c r="K255" s="32"/>
      <c r="L255" s="32"/>
      <c r="M255" s="32"/>
      <c r="N255" s="32"/>
      <c r="O255" s="26"/>
      <c r="P255" s="26"/>
      <c r="Q255" s="26"/>
      <c r="R255" s="26"/>
      <c r="S255" s="26"/>
      <c r="T255" s="26"/>
      <c r="U255" s="26"/>
      <c r="V255" s="26"/>
      <c r="W255" s="26"/>
      <c r="X255" s="26"/>
    </row>
    <row r="256" spans="1:24" ht="12.75" customHeight="1">
      <c r="A256" s="26"/>
      <c r="B256" s="26"/>
      <c r="C256" s="26"/>
      <c r="D256" s="26"/>
      <c r="E256" s="26"/>
      <c r="F256" s="26"/>
      <c r="G256" s="26"/>
      <c r="H256" s="191"/>
      <c r="I256" s="219"/>
      <c r="J256" s="26"/>
      <c r="K256" s="32"/>
      <c r="L256" s="32"/>
      <c r="M256" s="32"/>
      <c r="N256" s="32"/>
      <c r="O256" s="26"/>
      <c r="P256" s="26"/>
      <c r="Q256" s="26"/>
      <c r="R256" s="26"/>
      <c r="S256" s="26"/>
      <c r="T256" s="26"/>
      <c r="U256" s="26"/>
      <c r="V256" s="26"/>
      <c r="W256" s="26"/>
      <c r="X256" s="26"/>
    </row>
    <row r="257" spans="1:24" ht="12.75" customHeight="1">
      <c r="A257" s="26"/>
      <c r="B257" s="26"/>
      <c r="C257" s="26"/>
      <c r="D257" s="26"/>
      <c r="E257" s="26"/>
      <c r="F257" s="26"/>
      <c r="G257" s="26"/>
      <c r="H257" s="191"/>
      <c r="I257" s="219"/>
      <c r="J257" s="26"/>
      <c r="K257" s="32"/>
      <c r="L257" s="32"/>
      <c r="M257" s="32"/>
      <c r="N257" s="32"/>
      <c r="O257" s="26"/>
      <c r="P257" s="26"/>
      <c r="Q257" s="26"/>
      <c r="R257" s="26"/>
      <c r="S257" s="26"/>
      <c r="T257" s="26"/>
      <c r="U257" s="26"/>
      <c r="V257" s="26"/>
      <c r="W257" s="26"/>
      <c r="X257" s="26"/>
    </row>
    <row r="258" spans="1:24" ht="12.75" customHeight="1">
      <c r="A258" s="26"/>
      <c r="B258" s="26"/>
      <c r="C258" s="26"/>
      <c r="D258" s="26"/>
      <c r="E258" s="26"/>
      <c r="F258" s="26"/>
      <c r="G258" s="26"/>
      <c r="H258" s="191"/>
      <c r="I258" s="219"/>
      <c r="J258" s="26"/>
      <c r="K258" s="32"/>
      <c r="L258" s="32"/>
      <c r="M258" s="32"/>
      <c r="N258" s="32"/>
      <c r="O258" s="26"/>
      <c r="P258" s="26"/>
      <c r="Q258" s="26"/>
      <c r="R258" s="26"/>
      <c r="S258" s="26"/>
      <c r="T258" s="26"/>
      <c r="U258" s="26"/>
      <c r="V258" s="26"/>
      <c r="W258" s="26"/>
      <c r="X258" s="26"/>
    </row>
    <row r="259" spans="1:24" ht="12.75" customHeight="1">
      <c r="A259" s="26"/>
      <c r="B259" s="26"/>
      <c r="C259" s="26"/>
      <c r="D259" s="26"/>
      <c r="E259" s="26"/>
      <c r="F259" s="26"/>
      <c r="G259" s="26"/>
      <c r="H259" s="191"/>
      <c r="I259" s="219"/>
      <c r="J259" s="26"/>
      <c r="K259" s="32"/>
      <c r="L259" s="32"/>
      <c r="M259" s="32"/>
      <c r="N259" s="32"/>
      <c r="O259" s="26"/>
      <c r="P259" s="26"/>
      <c r="Q259" s="26"/>
      <c r="R259" s="26"/>
      <c r="S259" s="26"/>
      <c r="T259" s="26"/>
      <c r="U259" s="26"/>
      <c r="V259" s="26"/>
      <c r="W259" s="26"/>
      <c r="X259" s="26"/>
    </row>
    <row r="260" spans="1:24" ht="12.75" customHeight="1">
      <c r="A260" s="26"/>
      <c r="B260" s="26"/>
      <c r="C260" s="26"/>
      <c r="D260" s="26"/>
      <c r="E260" s="26"/>
      <c r="F260" s="26"/>
      <c r="G260" s="26"/>
      <c r="H260" s="191"/>
      <c r="I260" s="219"/>
      <c r="J260" s="26"/>
      <c r="K260" s="32"/>
      <c r="L260" s="32"/>
      <c r="M260" s="32"/>
      <c r="N260" s="32"/>
      <c r="O260" s="26"/>
      <c r="P260" s="26"/>
      <c r="Q260" s="26"/>
      <c r="R260" s="26"/>
      <c r="S260" s="26"/>
      <c r="T260" s="26"/>
      <c r="U260" s="26"/>
      <c r="V260" s="26"/>
      <c r="W260" s="26"/>
      <c r="X260" s="26"/>
    </row>
    <row r="261" spans="1:24" ht="12.75" customHeight="1">
      <c r="A261" s="26"/>
      <c r="B261" s="26"/>
      <c r="C261" s="26"/>
      <c r="D261" s="26"/>
      <c r="E261" s="26"/>
      <c r="F261" s="26"/>
      <c r="G261" s="26"/>
      <c r="H261" s="191"/>
      <c r="I261" s="219"/>
      <c r="J261" s="26"/>
      <c r="K261" s="32"/>
      <c r="L261" s="32"/>
      <c r="M261" s="32"/>
      <c r="N261" s="32"/>
      <c r="O261" s="26"/>
      <c r="P261" s="26"/>
      <c r="Q261" s="26"/>
      <c r="R261" s="26"/>
      <c r="S261" s="26"/>
      <c r="T261" s="26"/>
      <c r="U261" s="26"/>
      <c r="V261" s="26"/>
      <c r="W261" s="26"/>
      <c r="X261" s="26"/>
    </row>
    <row r="262" spans="1:24" ht="12.75" customHeight="1">
      <c r="A262" s="26"/>
      <c r="B262" s="26"/>
      <c r="C262" s="26"/>
      <c r="D262" s="26"/>
      <c r="E262" s="26"/>
      <c r="F262" s="26"/>
      <c r="G262" s="26"/>
      <c r="H262" s="191"/>
      <c r="I262" s="219"/>
      <c r="J262" s="26"/>
      <c r="K262" s="32"/>
      <c r="L262" s="32"/>
      <c r="M262" s="32"/>
      <c r="N262" s="32"/>
      <c r="O262" s="26"/>
      <c r="P262" s="26"/>
      <c r="Q262" s="26"/>
      <c r="R262" s="26"/>
      <c r="S262" s="26"/>
      <c r="T262" s="26"/>
      <c r="U262" s="26"/>
      <c r="V262" s="26"/>
      <c r="W262" s="26"/>
      <c r="X262" s="26"/>
    </row>
    <row r="263" spans="1:24" ht="12.75" customHeight="1">
      <c r="A263" s="26"/>
      <c r="B263" s="26"/>
      <c r="C263" s="26"/>
      <c r="D263" s="26"/>
      <c r="E263" s="26"/>
      <c r="F263" s="26"/>
      <c r="G263" s="26"/>
      <c r="H263" s="191"/>
      <c r="I263" s="219"/>
      <c r="J263" s="26"/>
      <c r="K263" s="32"/>
      <c r="L263" s="32"/>
      <c r="M263" s="32"/>
      <c r="N263" s="32"/>
      <c r="O263" s="26"/>
      <c r="P263" s="26"/>
      <c r="Q263" s="26"/>
      <c r="R263" s="26"/>
      <c r="S263" s="26"/>
      <c r="T263" s="26"/>
      <c r="U263" s="26"/>
      <c r="V263" s="26"/>
      <c r="W263" s="26"/>
      <c r="X263" s="26"/>
    </row>
    <row r="264" spans="1:24" ht="12.75" customHeight="1">
      <c r="A264" s="26"/>
      <c r="B264" s="26"/>
      <c r="C264" s="26"/>
      <c r="D264" s="26"/>
      <c r="E264" s="26"/>
      <c r="F264" s="26"/>
      <c r="G264" s="26"/>
      <c r="H264" s="191"/>
      <c r="I264" s="219"/>
      <c r="J264" s="26"/>
      <c r="K264" s="32"/>
      <c r="L264" s="32"/>
      <c r="M264" s="32"/>
      <c r="N264" s="32"/>
      <c r="O264" s="26"/>
      <c r="P264" s="26"/>
      <c r="Q264" s="26"/>
      <c r="R264" s="26"/>
      <c r="S264" s="26"/>
      <c r="T264" s="26"/>
      <c r="U264" s="26"/>
      <c r="V264" s="26"/>
      <c r="W264" s="26"/>
      <c r="X264" s="26"/>
    </row>
    <row r="265" spans="1:24" ht="12.75" customHeight="1">
      <c r="A265" s="26"/>
      <c r="B265" s="26"/>
      <c r="C265" s="26"/>
      <c r="D265" s="26"/>
      <c r="E265" s="26"/>
      <c r="F265" s="26"/>
      <c r="G265" s="26"/>
      <c r="H265" s="191"/>
      <c r="I265" s="219"/>
      <c r="J265" s="26"/>
      <c r="K265" s="32"/>
      <c r="L265" s="32"/>
      <c r="M265" s="32"/>
      <c r="N265" s="32"/>
      <c r="O265" s="26"/>
      <c r="P265" s="26"/>
      <c r="Q265" s="26"/>
      <c r="R265" s="26"/>
      <c r="S265" s="26"/>
      <c r="T265" s="26"/>
      <c r="U265" s="26"/>
      <c r="V265" s="26"/>
      <c r="W265" s="26"/>
      <c r="X265" s="26"/>
    </row>
    <row r="266" spans="1:24" ht="12.75" customHeight="1">
      <c r="A266" s="26"/>
      <c r="B266" s="26"/>
      <c r="C266" s="26"/>
      <c r="D266" s="26"/>
      <c r="E266" s="26"/>
      <c r="F266" s="26"/>
      <c r="G266" s="26"/>
      <c r="H266" s="191"/>
      <c r="I266" s="219"/>
      <c r="J266" s="26"/>
      <c r="K266" s="32"/>
      <c r="L266" s="32"/>
      <c r="M266" s="32"/>
      <c r="N266" s="32"/>
      <c r="O266" s="26"/>
      <c r="P266" s="26"/>
      <c r="Q266" s="26"/>
      <c r="R266" s="26"/>
      <c r="S266" s="26"/>
      <c r="T266" s="26"/>
      <c r="U266" s="26"/>
      <c r="V266" s="26"/>
      <c r="W266" s="26"/>
      <c r="X266" s="26"/>
    </row>
    <row r="267" spans="1:24" ht="12.75" customHeight="1">
      <c r="A267" s="26"/>
      <c r="B267" s="26"/>
      <c r="C267" s="26"/>
      <c r="D267" s="26"/>
      <c r="E267" s="26"/>
      <c r="F267" s="26"/>
      <c r="G267" s="26"/>
      <c r="H267" s="191"/>
      <c r="I267" s="219"/>
      <c r="J267" s="26"/>
      <c r="K267" s="32"/>
      <c r="L267" s="32"/>
      <c r="M267" s="32"/>
      <c r="N267" s="32"/>
      <c r="O267" s="26"/>
      <c r="P267" s="26"/>
      <c r="Q267" s="26"/>
      <c r="R267" s="26"/>
      <c r="S267" s="26"/>
      <c r="T267" s="26"/>
      <c r="U267" s="26"/>
      <c r="V267" s="26"/>
      <c r="W267" s="26"/>
      <c r="X267" s="26"/>
    </row>
    <row r="268" spans="1:24" ht="12.75" customHeight="1">
      <c r="A268" s="26"/>
      <c r="B268" s="26"/>
      <c r="C268" s="26"/>
      <c r="D268" s="26"/>
      <c r="E268" s="26"/>
      <c r="F268" s="26"/>
      <c r="G268" s="26"/>
      <c r="H268" s="191"/>
      <c r="I268" s="219"/>
      <c r="J268" s="26"/>
      <c r="K268" s="32"/>
      <c r="L268" s="32"/>
      <c r="M268" s="32"/>
      <c r="N268" s="32"/>
      <c r="O268" s="26"/>
      <c r="P268" s="26"/>
      <c r="Q268" s="26"/>
      <c r="R268" s="26"/>
      <c r="S268" s="26"/>
      <c r="T268" s="26"/>
      <c r="U268" s="26"/>
      <c r="V268" s="26"/>
      <c r="W268" s="26"/>
      <c r="X268" s="26"/>
    </row>
    <row r="269" spans="1:24" ht="12.75" customHeight="1">
      <c r="A269" s="26"/>
      <c r="B269" s="26"/>
      <c r="C269" s="26"/>
      <c r="D269" s="26"/>
      <c r="E269" s="26"/>
      <c r="F269" s="26"/>
      <c r="G269" s="26"/>
      <c r="H269" s="191"/>
      <c r="I269" s="219"/>
      <c r="J269" s="26"/>
      <c r="K269" s="32"/>
      <c r="L269" s="32"/>
      <c r="M269" s="32"/>
      <c r="N269" s="32"/>
      <c r="O269" s="26"/>
      <c r="P269" s="26"/>
      <c r="Q269" s="26"/>
      <c r="R269" s="26"/>
      <c r="S269" s="26"/>
      <c r="T269" s="26"/>
      <c r="U269" s="26"/>
      <c r="V269" s="26"/>
      <c r="W269" s="26"/>
      <c r="X269" s="26"/>
    </row>
    <row r="270" spans="1:24" ht="12.75" customHeight="1">
      <c r="A270" s="26"/>
      <c r="B270" s="26"/>
      <c r="C270" s="26"/>
      <c r="D270" s="26"/>
      <c r="E270" s="26"/>
      <c r="F270" s="26"/>
      <c r="G270" s="26"/>
      <c r="H270" s="191"/>
      <c r="I270" s="219"/>
      <c r="J270" s="26"/>
      <c r="K270" s="32"/>
      <c r="L270" s="32"/>
      <c r="M270" s="32"/>
      <c r="N270" s="32"/>
      <c r="O270" s="26"/>
      <c r="P270" s="26"/>
      <c r="Q270" s="26"/>
      <c r="R270" s="26"/>
      <c r="S270" s="26"/>
      <c r="T270" s="26"/>
      <c r="U270" s="26"/>
      <c r="V270" s="26"/>
      <c r="W270" s="26"/>
      <c r="X270" s="26"/>
    </row>
    <row r="271" spans="1:24" ht="12.75" customHeight="1">
      <c r="A271" s="26"/>
      <c r="B271" s="26"/>
      <c r="C271" s="26"/>
      <c r="D271" s="26"/>
      <c r="E271" s="26"/>
      <c r="F271" s="26"/>
      <c r="G271" s="26"/>
      <c r="H271" s="191"/>
      <c r="I271" s="219"/>
      <c r="J271" s="26"/>
      <c r="K271" s="32"/>
      <c r="L271" s="32"/>
      <c r="M271" s="32"/>
      <c r="N271" s="32"/>
      <c r="O271" s="26"/>
      <c r="P271" s="26"/>
      <c r="Q271" s="26"/>
      <c r="R271" s="26"/>
      <c r="S271" s="26"/>
      <c r="T271" s="26"/>
      <c r="U271" s="26"/>
      <c r="V271" s="26"/>
      <c r="W271" s="26"/>
      <c r="X271" s="26"/>
    </row>
    <row r="272" spans="1:24" ht="12.75" customHeight="1">
      <c r="A272" s="26"/>
      <c r="B272" s="26"/>
      <c r="C272" s="26"/>
      <c r="D272" s="26"/>
      <c r="E272" s="26"/>
      <c r="F272" s="26"/>
      <c r="G272" s="26"/>
      <c r="H272" s="191"/>
      <c r="I272" s="219"/>
      <c r="J272" s="26"/>
      <c r="K272" s="32"/>
      <c r="L272" s="32"/>
      <c r="M272" s="32"/>
      <c r="N272" s="32"/>
      <c r="O272" s="26"/>
      <c r="P272" s="26"/>
      <c r="Q272" s="26"/>
      <c r="R272" s="26"/>
      <c r="S272" s="26"/>
      <c r="T272" s="26"/>
      <c r="U272" s="26"/>
      <c r="V272" s="26"/>
      <c r="W272" s="26"/>
      <c r="X272" s="26"/>
    </row>
    <row r="273" spans="1:24" ht="12.75" customHeight="1">
      <c r="A273" s="26"/>
      <c r="B273" s="26"/>
      <c r="C273" s="26"/>
      <c r="D273" s="26"/>
      <c r="E273" s="26"/>
      <c r="F273" s="26"/>
      <c r="G273" s="26"/>
      <c r="H273" s="191"/>
      <c r="I273" s="219"/>
      <c r="J273" s="26"/>
      <c r="K273" s="32"/>
      <c r="L273" s="32"/>
      <c r="M273" s="32"/>
      <c r="N273" s="32"/>
      <c r="O273" s="26"/>
      <c r="P273" s="26"/>
      <c r="Q273" s="26"/>
      <c r="R273" s="26"/>
      <c r="S273" s="26"/>
      <c r="T273" s="26"/>
      <c r="U273" s="26"/>
      <c r="V273" s="26"/>
      <c r="W273" s="26"/>
      <c r="X273" s="26"/>
    </row>
    <row r="274" spans="1:24" ht="12.75" customHeight="1">
      <c r="A274" s="26"/>
      <c r="B274" s="26"/>
      <c r="C274" s="26"/>
      <c r="D274" s="26"/>
      <c r="E274" s="26"/>
      <c r="F274" s="26"/>
      <c r="G274" s="26"/>
      <c r="H274" s="191"/>
      <c r="I274" s="219"/>
      <c r="J274" s="26"/>
      <c r="K274" s="32"/>
      <c r="L274" s="32"/>
      <c r="M274" s="32"/>
      <c r="N274" s="32"/>
      <c r="O274" s="26"/>
      <c r="P274" s="26"/>
      <c r="Q274" s="26"/>
      <c r="R274" s="26"/>
      <c r="S274" s="26"/>
      <c r="T274" s="26"/>
      <c r="U274" s="26"/>
      <c r="V274" s="26"/>
      <c r="W274" s="26"/>
      <c r="X274" s="26"/>
    </row>
    <row r="275" spans="1:24" ht="12.75" customHeight="1">
      <c r="A275" s="26"/>
      <c r="B275" s="26"/>
      <c r="C275" s="26"/>
      <c r="D275" s="26"/>
      <c r="E275" s="26"/>
      <c r="F275" s="26"/>
      <c r="G275" s="26"/>
      <c r="H275" s="191"/>
      <c r="I275" s="219"/>
      <c r="J275" s="26"/>
      <c r="K275" s="32"/>
      <c r="L275" s="32"/>
      <c r="M275" s="32"/>
      <c r="N275" s="32"/>
      <c r="O275" s="26"/>
      <c r="P275" s="26"/>
      <c r="Q275" s="26"/>
      <c r="R275" s="26"/>
      <c r="S275" s="26"/>
      <c r="T275" s="26"/>
      <c r="U275" s="26"/>
      <c r="V275" s="26"/>
      <c r="W275" s="26"/>
      <c r="X275" s="26"/>
    </row>
    <row r="276" spans="1:24" ht="12.75" customHeight="1">
      <c r="A276" s="26"/>
      <c r="B276" s="26"/>
      <c r="C276" s="26"/>
      <c r="D276" s="26"/>
      <c r="E276" s="26"/>
      <c r="F276" s="26"/>
      <c r="G276" s="26"/>
      <c r="H276" s="191"/>
      <c r="I276" s="219"/>
      <c r="J276" s="26"/>
      <c r="K276" s="32"/>
      <c r="L276" s="32"/>
      <c r="M276" s="32"/>
      <c r="N276" s="32"/>
      <c r="O276" s="26"/>
      <c r="P276" s="26"/>
      <c r="Q276" s="26"/>
      <c r="R276" s="26"/>
      <c r="S276" s="26"/>
      <c r="T276" s="26"/>
      <c r="U276" s="26"/>
      <c r="V276" s="26"/>
      <c r="W276" s="26"/>
      <c r="X276" s="26"/>
    </row>
    <row r="277" spans="1:24" ht="12.75" customHeight="1">
      <c r="A277" s="26"/>
      <c r="B277" s="26"/>
      <c r="C277" s="26"/>
      <c r="D277" s="26"/>
      <c r="E277" s="26"/>
      <c r="F277" s="26"/>
      <c r="G277" s="26"/>
      <c r="H277" s="191"/>
      <c r="I277" s="219"/>
      <c r="J277" s="26"/>
      <c r="K277" s="32"/>
      <c r="L277" s="32"/>
      <c r="M277" s="32"/>
      <c r="N277" s="32"/>
      <c r="O277" s="26"/>
      <c r="P277" s="26"/>
      <c r="Q277" s="26"/>
      <c r="R277" s="26"/>
      <c r="S277" s="26"/>
      <c r="T277" s="26"/>
      <c r="U277" s="26"/>
      <c r="V277" s="26"/>
      <c r="W277" s="26"/>
      <c r="X277" s="26"/>
    </row>
    <row r="278" spans="1:24" ht="12.75" customHeight="1">
      <c r="A278" s="26"/>
      <c r="B278" s="26"/>
      <c r="C278" s="26"/>
      <c r="D278" s="26"/>
      <c r="E278" s="26"/>
      <c r="F278" s="26"/>
      <c r="G278" s="26"/>
      <c r="H278" s="191"/>
      <c r="I278" s="219"/>
      <c r="J278" s="26"/>
      <c r="K278" s="32"/>
      <c r="L278" s="32"/>
      <c r="M278" s="32"/>
      <c r="N278" s="32"/>
      <c r="O278" s="26"/>
      <c r="P278" s="26"/>
      <c r="Q278" s="26"/>
      <c r="R278" s="26"/>
      <c r="S278" s="26"/>
      <c r="T278" s="26"/>
      <c r="U278" s="26"/>
      <c r="V278" s="26"/>
      <c r="W278" s="26"/>
      <c r="X278" s="26"/>
    </row>
    <row r="279" spans="1:24" ht="12.75" customHeight="1">
      <c r="A279" s="26"/>
      <c r="B279" s="26"/>
      <c r="C279" s="26"/>
      <c r="D279" s="26"/>
      <c r="E279" s="26"/>
      <c r="F279" s="26"/>
      <c r="G279" s="26"/>
      <c r="H279" s="191"/>
      <c r="I279" s="219"/>
      <c r="J279" s="26"/>
      <c r="K279" s="32"/>
      <c r="L279" s="32"/>
      <c r="M279" s="32"/>
      <c r="N279" s="32"/>
      <c r="O279" s="26"/>
      <c r="P279" s="26"/>
      <c r="Q279" s="26"/>
      <c r="R279" s="26"/>
      <c r="S279" s="26"/>
      <c r="T279" s="26"/>
      <c r="U279" s="26"/>
      <c r="V279" s="26"/>
      <c r="W279" s="26"/>
      <c r="X279" s="26"/>
    </row>
    <row r="280" spans="1:24" ht="12.75" customHeight="1">
      <c r="A280" s="26"/>
      <c r="B280" s="26"/>
      <c r="C280" s="26"/>
      <c r="D280" s="26"/>
      <c r="E280" s="26"/>
      <c r="F280" s="26"/>
      <c r="G280" s="26"/>
      <c r="H280" s="191"/>
      <c r="I280" s="219"/>
      <c r="J280" s="26"/>
      <c r="K280" s="32"/>
      <c r="L280" s="32"/>
      <c r="M280" s="32"/>
      <c r="N280" s="32"/>
      <c r="O280" s="26"/>
      <c r="P280" s="26"/>
      <c r="Q280" s="26"/>
      <c r="R280" s="26"/>
      <c r="S280" s="26"/>
      <c r="T280" s="26"/>
      <c r="U280" s="26"/>
      <c r="V280" s="26"/>
      <c r="W280" s="26"/>
      <c r="X280" s="26"/>
    </row>
    <row r="281" spans="1:24" ht="12.75" customHeight="1">
      <c r="A281" s="26"/>
      <c r="B281" s="26"/>
      <c r="C281" s="26"/>
      <c r="D281" s="26"/>
      <c r="E281" s="26"/>
      <c r="F281" s="26"/>
      <c r="G281" s="26"/>
      <c r="H281" s="191"/>
      <c r="I281" s="219"/>
      <c r="J281" s="26"/>
      <c r="K281" s="32"/>
      <c r="L281" s="32"/>
      <c r="M281" s="32"/>
      <c r="N281" s="32"/>
      <c r="O281" s="26"/>
      <c r="P281" s="26"/>
      <c r="Q281" s="26"/>
      <c r="R281" s="26"/>
      <c r="S281" s="26"/>
      <c r="T281" s="26"/>
      <c r="U281" s="26"/>
      <c r="V281" s="26"/>
      <c r="W281" s="26"/>
      <c r="X281" s="26"/>
    </row>
    <row r="282" spans="1:24" ht="12.75" customHeight="1">
      <c r="A282" s="26"/>
      <c r="B282" s="26"/>
      <c r="C282" s="26"/>
      <c r="D282" s="26"/>
      <c r="E282" s="26"/>
      <c r="F282" s="26"/>
      <c r="G282" s="26"/>
      <c r="H282" s="191"/>
      <c r="I282" s="219"/>
      <c r="J282" s="26"/>
      <c r="K282" s="32"/>
      <c r="L282" s="32"/>
      <c r="M282" s="32"/>
      <c r="N282" s="32"/>
      <c r="O282" s="26"/>
      <c r="P282" s="26"/>
      <c r="Q282" s="26"/>
      <c r="R282" s="26"/>
      <c r="S282" s="26"/>
      <c r="T282" s="26"/>
      <c r="U282" s="26"/>
      <c r="V282" s="26"/>
      <c r="W282" s="26"/>
      <c r="X282" s="26"/>
    </row>
    <row r="283" spans="1:24" ht="12.75" customHeight="1">
      <c r="A283" s="26"/>
      <c r="B283" s="26"/>
      <c r="C283" s="26"/>
      <c r="D283" s="26"/>
      <c r="E283" s="26"/>
      <c r="F283" s="26"/>
      <c r="G283" s="26"/>
      <c r="H283" s="191"/>
      <c r="I283" s="219"/>
      <c r="J283" s="26"/>
      <c r="K283" s="32"/>
      <c r="L283" s="32"/>
      <c r="M283" s="32"/>
      <c r="N283" s="32"/>
      <c r="O283" s="26"/>
      <c r="P283" s="26"/>
      <c r="Q283" s="26"/>
      <c r="R283" s="26"/>
      <c r="S283" s="26"/>
      <c r="T283" s="26"/>
      <c r="U283" s="26"/>
      <c r="V283" s="26"/>
      <c r="W283" s="26"/>
      <c r="X283" s="26"/>
    </row>
    <row r="284" spans="1:24" ht="12.75" customHeight="1">
      <c r="A284" s="26"/>
      <c r="B284" s="26"/>
      <c r="C284" s="26"/>
      <c r="D284" s="26"/>
      <c r="E284" s="26"/>
      <c r="F284" s="26"/>
      <c r="G284" s="26"/>
      <c r="H284" s="191"/>
      <c r="I284" s="219"/>
      <c r="J284" s="26"/>
      <c r="K284" s="32"/>
      <c r="L284" s="32"/>
      <c r="M284" s="32"/>
      <c r="N284" s="32"/>
      <c r="O284" s="26"/>
      <c r="P284" s="26"/>
      <c r="Q284" s="26"/>
      <c r="R284" s="26"/>
      <c r="S284" s="26"/>
      <c r="T284" s="26"/>
      <c r="U284" s="26"/>
      <c r="V284" s="26"/>
      <c r="W284" s="26"/>
      <c r="X284" s="26"/>
    </row>
    <row r="285" spans="1:24" ht="12.75" customHeight="1">
      <c r="A285" s="26"/>
      <c r="B285" s="26"/>
      <c r="C285" s="26"/>
      <c r="D285" s="26"/>
      <c r="E285" s="26"/>
      <c r="F285" s="26"/>
      <c r="G285" s="26"/>
      <c r="H285" s="191"/>
      <c r="I285" s="219"/>
      <c r="J285" s="26"/>
      <c r="K285" s="32"/>
      <c r="L285" s="32"/>
      <c r="M285" s="32"/>
      <c r="N285" s="32"/>
      <c r="O285" s="26"/>
      <c r="P285" s="26"/>
      <c r="Q285" s="26"/>
      <c r="R285" s="26"/>
      <c r="S285" s="26"/>
      <c r="T285" s="26"/>
      <c r="U285" s="26"/>
      <c r="V285" s="26"/>
      <c r="W285" s="26"/>
      <c r="X285" s="26"/>
    </row>
    <row r="286" spans="1:24" ht="12.75" customHeight="1">
      <c r="A286" s="26"/>
      <c r="B286" s="26"/>
      <c r="C286" s="26"/>
      <c r="D286" s="26"/>
      <c r="E286" s="26"/>
      <c r="F286" s="26"/>
      <c r="G286" s="26"/>
      <c r="H286" s="191"/>
      <c r="I286" s="219"/>
      <c r="J286" s="26"/>
      <c r="K286" s="32"/>
      <c r="L286" s="32"/>
      <c r="M286" s="32"/>
      <c r="N286" s="32"/>
      <c r="O286" s="26"/>
      <c r="P286" s="26"/>
      <c r="Q286" s="26"/>
      <c r="R286" s="26"/>
      <c r="S286" s="26"/>
      <c r="T286" s="26"/>
      <c r="U286" s="26"/>
      <c r="V286" s="26"/>
      <c r="W286" s="26"/>
      <c r="X286" s="26"/>
    </row>
    <row r="287" spans="1:24" ht="12.75" customHeight="1">
      <c r="A287" s="26"/>
      <c r="B287" s="26"/>
      <c r="C287" s="26"/>
      <c r="D287" s="26"/>
      <c r="E287" s="26"/>
      <c r="F287" s="26"/>
      <c r="G287" s="26"/>
      <c r="H287" s="191"/>
      <c r="I287" s="219"/>
      <c r="J287" s="26"/>
      <c r="K287" s="32"/>
      <c r="L287" s="32"/>
      <c r="M287" s="32"/>
      <c r="N287" s="32"/>
      <c r="O287" s="26"/>
      <c r="P287" s="26"/>
      <c r="Q287" s="26"/>
      <c r="R287" s="26"/>
      <c r="S287" s="26"/>
      <c r="T287" s="26"/>
      <c r="U287" s="26"/>
      <c r="V287" s="26"/>
      <c r="W287" s="26"/>
      <c r="X287" s="26"/>
    </row>
    <row r="288" spans="1:24" ht="12.75" customHeight="1">
      <c r="A288" s="26"/>
      <c r="B288" s="26"/>
      <c r="C288" s="26"/>
      <c r="D288" s="26"/>
      <c r="E288" s="26"/>
      <c r="F288" s="26"/>
      <c r="G288" s="26"/>
      <c r="H288" s="191"/>
      <c r="I288" s="219"/>
      <c r="J288" s="26"/>
      <c r="K288" s="32"/>
      <c r="L288" s="32"/>
      <c r="M288" s="32"/>
      <c r="N288" s="32"/>
      <c r="O288" s="26"/>
      <c r="P288" s="26"/>
      <c r="Q288" s="26"/>
      <c r="R288" s="26"/>
      <c r="S288" s="26"/>
      <c r="T288" s="26"/>
      <c r="U288" s="26"/>
      <c r="V288" s="26"/>
      <c r="W288" s="26"/>
      <c r="X288" s="26"/>
    </row>
    <row r="289" spans="1:24" ht="12.75" customHeight="1">
      <c r="A289" s="26"/>
      <c r="B289" s="26"/>
      <c r="C289" s="26"/>
      <c r="D289" s="26"/>
      <c r="E289" s="26"/>
      <c r="F289" s="26"/>
      <c r="G289" s="26"/>
      <c r="H289" s="191"/>
      <c r="I289" s="219"/>
      <c r="J289" s="26"/>
      <c r="K289" s="32"/>
      <c r="L289" s="32"/>
      <c r="M289" s="32"/>
      <c r="N289" s="32"/>
      <c r="O289" s="26"/>
      <c r="P289" s="26"/>
      <c r="Q289" s="26"/>
      <c r="R289" s="26"/>
      <c r="S289" s="26"/>
      <c r="T289" s="26"/>
      <c r="U289" s="26"/>
      <c r="V289" s="26"/>
      <c r="W289" s="26"/>
      <c r="X289" s="26"/>
    </row>
    <row r="290" spans="1:24" ht="12.75" customHeight="1">
      <c r="A290" s="26"/>
      <c r="B290" s="26"/>
      <c r="C290" s="26"/>
      <c r="D290" s="26"/>
      <c r="E290" s="26"/>
      <c r="F290" s="26"/>
      <c r="G290" s="26"/>
      <c r="H290" s="191"/>
      <c r="I290" s="219"/>
      <c r="J290" s="26"/>
      <c r="K290" s="32"/>
      <c r="L290" s="32"/>
      <c r="M290" s="32"/>
      <c r="N290" s="32"/>
      <c r="O290" s="26"/>
      <c r="P290" s="26"/>
      <c r="Q290" s="26"/>
      <c r="R290" s="26"/>
      <c r="S290" s="26"/>
      <c r="T290" s="26"/>
      <c r="U290" s="26"/>
      <c r="V290" s="26"/>
      <c r="W290" s="26"/>
      <c r="X290" s="26"/>
    </row>
    <row r="291" spans="1:24" ht="12.75" customHeight="1">
      <c r="A291" s="26"/>
      <c r="B291" s="26"/>
      <c r="C291" s="26"/>
      <c r="D291" s="26"/>
      <c r="E291" s="26"/>
      <c r="F291" s="26"/>
      <c r="G291" s="26"/>
      <c r="H291" s="191"/>
      <c r="I291" s="219"/>
      <c r="J291" s="26"/>
      <c r="K291" s="32"/>
      <c r="L291" s="32"/>
      <c r="M291" s="32"/>
      <c r="N291" s="32"/>
      <c r="O291" s="26"/>
      <c r="P291" s="26"/>
      <c r="Q291" s="26"/>
      <c r="R291" s="26"/>
      <c r="S291" s="26"/>
      <c r="T291" s="26"/>
      <c r="U291" s="26"/>
      <c r="V291" s="26"/>
      <c r="W291" s="26"/>
      <c r="X291" s="26"/>
    </row>
    <row r="292" spans="1:24" ht="12.75" customHeight="1">
      <c r="A292" s="26"/>
      <c r="B292" s="26"/>
      <c r="C292" s="26"/>
      <c r="D292" s="26"/>
      <c r="E292" s="26"/>
      <c r="F292" s="26"/>
      <c r="G292" s="26"/>
      <c r="H292" s="191"/>
      <c r="I292" s="219"/>
      <c r="J292" s="26"/>
      <c r="K292" s="32"/>
      <c r="L292" s="32"/>
      <c r="M292" s="32"/>
      <c r="N292" s="32"/>
      <c r="O292" s="26"/>
      <c r="P292" s="26"/>
      <c r="Q292" s="26"/>
      <c r="R292" s="26"/>
      <c r="S292" s="26"/>
      <c r="T292" s="26"/>
      <c r="U292" s="26"/>
      <c r="V292" s="26"/>
      <c r="W292" s="26"/>
      <c r="X292" s="26"/>
    </row>
    <row r="293" spans="1:24" ht="12.75" customHeight="1">
      <c r="A293" s="26"/>
      <c r="B293" s="26"/>
      <c r="C293" s="26"/>
      <c r="D293" s="26"/>
      <c r="E293" s="26"/>
      <c r="F293" s="26"/>
      <c r="G293" s="26"/>
      <c r="H293" s="191"/>
      <c r="I293" s="219"/>
      <c r="J293" s="26"/>
      <c r="K293" s="32"/>
      <c r="L293" s="32"/>
      <c r="M293" s="32"/>
      <c r="N293" s="32"/>
      <c r="O293" s="26"/>
      <c r="P293" s="26"/>
      <c r="Q293" s="26"/>
      <c r="R293" s="26"/>
      <c r="S293" s="26"/>
      <c r="T293" s="26"/>
      <c r="U293" s="26"/>
      <c r="V293" s="26"/>
      <c r="W293" s="26"/>
      <c r="X293" s="26"/>
    </row>
    <row r="294" spans="1:24" ht="12.75" customHeight="1">
      <c r="A294" s="26"/>
      <c r="B294" s="26"/>
      <c r="C294" s="26"/>
      <c r="D294" s="26"/>
      <c r="E294" s="26"/>
      <c r="F294" s="26"/>
      <c r="G294" s="26"/>
      <c r="H294" s="191"/>
      <c r="I294" s="219"/>
      <c r="J294" s="26"/>
      <c r="K294" s="32"/>
      <c r="L294" s="32"/>
      <c r="M294" s="32"/>
      <c r="N294" s="32"/>
      <c r="O294" s="26"/>
      <c r="P294" s="26"/>
      <c r="Q294" s="26"/>
      <c r="R294" s="26"/>
      <c r="S294" s="26"/>
      <c r="T294" s="26"/>
      <c r="U294" s="26"/>
      <c r="V294" s="26"/>
      <c r="W294" s="26"/>
      <c r="X294" s="26"/>
    </row>
    <row r="295" spans="1:24" ht="12.75" customHeight="1">
      <c r="A295" s="26"/>
      <c r="B295" s="26"/>
      <c r="C295" s="26"/>
      <c r="D295" s="26"/>
      <c r="E295" s="26"/>
      <c r="F295" s="26"/>
      <c r="G295" s="26"/>
      <c r="H295" s="191"/>
      <c r="I295" s="219"/>
      <c r="J295" s="26"/>
      <c r="K295" s="32"/>
      <c r="L295" s="32"/>
      <c r="M295" s="32"/>
      <c r="N295" s="32"/>
      <c r="O295" s="26"/>
      <c r="P295" s="26"/>
      <c r="Q295" s="26"/>
      <c r="R295" s="26"/>
      <c r="S295" s="26"/>
      <c r="T295" s="26"/>
      <c r="U295" s="26"/>
      <c r="V295" s="26"/>
      <c r="W295" s="26"/>
      <c r="X295" s="26"/>
    </row>
    <row r="296" spans="1:24" ht="12.75" customHeight="1">
      <c r="A296" s="26"/>
      <c r="B296" s="26"/>
      <c r="C296" s="26"/>
      <c r="D296" s="26"/>
      <c r="E296" s="26"/>
      <c r="F296" s="26"/>
      <c r="G296" s="26"/>
      <c r="H296" s="191"/>
      <c r="I296" s="219"/>
      <c r="J296" s="26"/>
      <c r="K296" s="32"/>
      <c r="L296" s="32"/>
      <c r="M296" s="32"/>
      <c r="N296" s="32"/>
      <c r="O296" s="26"/>
      <c r="P296" s="26"/>
      <c r="Q296" s="26"/>
      <c r="R296" s="26"/>
      <c r="S296" s="26"/>
      <c r="T296" s="26"/>
      <c r="U296" s="26"/>
      <c r="V296" s="26"/>
      <c r="W296" s="26"/>
      <c r="X296" s="26"/>
    </row>
    <row r="297" spans="1:24" ht="12.75" customHeight="1">
      <c r="A297" s="26"/>
      <c r="B297" s="26"/>
      <c r="C297" s="26"/>
      <c r="D297" s="26"/>
      <c r="E297" s="26"/>
      <c r="F297" s="26"/>
      <c r="G297" s="26"/>
      <c r="H297" s="191"/>
      <c r="I297" s="219"/>
      <c r="J297" s="26"/>
      <c r="K297" s="32"/>
      <c r="L297" s="32"/>
      <c r="M297" s="32"/>
      <c r="N297" s="32"/>
      <c r="O297" s="26"/>
      <c r="P297" s="26"/>
      <c r="Q297" s="26"/>
      <c r="R297" s="26"/>
      <c r="S297" s="26"/>
      <c r="T297" s="26"/>
      <c r="U297" s="26"/>
      <c r="V297" s="26"/>
      <c r="W297" s="26"/>
      <c r="X297" s="26"/>
    </row>
    <row r="298" spans="1:24" ht="12.75" customHeight="1">
      <c r="A298" s="26"/>
      <c r="B298" s="26"/>
      <c r="C298" s="26"/>
      <c r="D298" s="26"/>
      <c r="E298" s="26"/>
      <c r="F298" s="26"/>
      <c r="G298" s="26"/>
      <c r="H298" s="191"/>
      <c r="I298" s="219"/>
      <c r="J298" s="26"/>
      <c r="K298" s="32"/>
      <c r="L298" s="32"/>
      <c r="M298" s="32"/>
      <c r="N298" s="32"/>
      <c r="O298" s="26"/>
      <c r="P298" s="26"/>
      <c r="Q298" s="26"/>
      <c r="R298" s="26"/>
      <c r="S298" s="26"/>
      <c r="T298" s="26"/>
      <c r="U298" s="26"/>
      <c r="V298" s="26"/>
      <c r="W298" s="26"/>
      <c r="X298" s="26"/>
    </row>
    <row r="299" spans="1:24" ht="12.75" customHeight="1">
      <c r="A299" s="26"/>
      <c r="B299" s="26"/>
      <c r="C299" s="26"/>
      <c r="D299" s="26"/>
      <c r="E299" s="26"/>
      <c r="F299" s="26"/>
      <c r="G299" s="26"/>
      <c r="H299" s="191"/>
      <c r="I299" s="219"/>
      <c r="J299" s="26"/>
      <c r="K299" s="32"/>
      <c r="L299" s="32"/>
      <c r="M299" s="32"/>
      <c r="N299" s="32"/>
      <c r="O299" s="26"/>
      <c r="P299" s="26"/>
      <c r="Q299" s="26"/>
      <c r="R299" s="26"/>
      <c r="S299" s="26"/>
      <c r="T299" s="26"/>
      <c r="U299" s="26"/>
      <c r="V299" s="26"/>
      <c r="W299" s="26"/>
      <c r="X299" s="26"/>
    </row>
    <row r="300" spans="1:24" ht="12.75" customHeight="1">
      <c r="A300" s="26"/>
      <c r="B300" s="26"/>
      <c r="C300" s="26"/>
      <c r="D300" s="26"/>
      <c r="E300" s="26"/>
      <c r="F300" s="26"/>
      <c r="G300" s="26"/>
      <c r="H300" s="191"/>
      <c r="I300" s="219"/>
      <c r="J300" s="26"/>
      <c r="K300" s="32"/>
      <c r="L300" s="32"/>
      <c r="M300" s="32"/>
      <c r="N300" s="32"/>
      <c r="O300" s="26"/>
      <c r="P300" s="26"/>
      <c r="Q300" s="26"/>
      <c r="R300" s="26"/>
      <c r="S300" s="26"/>
      <c r="T300" s="26"/>
      <c r="U300" s="26"/>
      <c r="V300" s="26"/>
      <c r="W300" s="26"/>
      <c r="X300" s="26"/>
    </row>
    <row r="301" spans="1:24" ht="12.75" customHeight="1">
      <c r="A301" s="26"/>
      <c r="B301" s="26"/>
      <c r="C301" s="26"/>
      <c r="D301" s="26"/>
      <c r="E301" s="26"/>
      <c r="F301" s="26"/>
      <c r="G301" s="26"/>
      <c r="H301" s="191"/>
      <c r="I301" s="219"/>
      <c r="J301" s="26"/>
      <c r="K301" s="32"/>
      <c r="L301" s="32"/>
      <c r="M301" s="32"/>
      <c r="N301" s="32"/>
      <c r="O301" s="26"/>
      <c r="P301" s="26"/>
      <c r="Q301" s="26"/>
      <c r="R301" s="26"/>
      <c r="S301" s="26"/>
      <c r="T301" s="26"/>
      <c r="U301" s="26"/>
      <c r="V301" s="26"/>
      <c r="W301" s="26"/>
      <c r="X301" s="26"/>
    </row>
    <row r="302" spans="1:24" ht="12.75" customHeight="1">
      <c r="A302" s="26"/>
      <c r="B302" s="26"/>
      <c r="C302" s="26"/>
      <c r="D302" s="26"/>
      <c r="E302" s="26"/>
      <c r="F302" s="26"/>
      <c r="G302" s="26"/>
      <c r="H302" s="191"/>
      <c r="I302" s="219"/>
      <c r="J302" s="26"/>
      <c r="K302" s="32"/>
      <c r="L302" s="32"/>
      <c r="M302" s="32"/>
      <c r="N302" s="32"/>
      <c r="O302" s="26"/>
      <c r="P302" s="26"/>
      <c r="Q302" s="26"/>
      <c r="R302" s="26"/>
      <c r="S302" s="26"/>
      <c r="T302" s="26"/>
      <c r="U302" s="26"/>
      <c r="V302" s="26"/>
      <c r="W302" s="26"/>
      <c r="X302" s="26"/>
    </row>
    <row r="303" spans="1:24" ht="12.75" customHeight="1">
      <c r="A303" s="26"/>
      <c r="B303" s="26"/>
      <c r="C303" s="26"/>
      <c r="D303" s="26"/>
      <c r="E303" s="26"/>
      <c r="F303" s="26"/>
      <c r="G303" s="26"/>
      <c r="H303" s="191"/>
      <c r="I303" s="219"/>
      <c r="J303" s="26"/>
      <c r="K303" s="32"/>
      <c r="L303" s="32"/>
      <c r="M303" s="32"/>
      <c r="N303" s="32"/>
      <c r="O303" s="26"/>
      <c r="P303" s="26"/>
      <c r="Q303" s="26"/>
      <c r="R303" s="26"/>
      <c r="S303" s="26"/>
      <c r="T303" s="26"/>
      <c r="U303" s="26"/>
      <c r="V303" s="26"/>
      <c r="W303" s="26"/>
      <c r="X303" s="26"/>
    </row>
    <row r="304" spans="1:24" ht="12.75" customHeight="1">
      <c r="A304" s="26"/>
      <c r="B304" s="26"/>
      <c r="C304" s="26"/>
      <c r="D304" s="26"/>
      <c r="E304" s="26"/>
      <c r="F304" s="26"/>
      <c r="G304" s="26"/>
      <c r="H304" s="191"/>
      <c r="I304" s="219"/>
      <c r="J304" s="26"/>
      <c r="K304" s="32"/>
      <c r="L304" s="32"/>
      <c r="M304" s="32"/>
      <c r="N304" s="32"/>
      <c r="O304" s="26"/>
      <c r="P304" s="26"/>
      <c r="Q304" s="26"/>
      <c r="R304" s="26"/>
      <c r="S304" s="26"/>
      <c r="T304" s="26"/>
      <c r="U304" s="26"/>
      <c r="V304" s="26"/>
      <c r="W304" s="26"/>
      <c r="X304" s="26"/>
    </row>
    <row r="305" spans="1:24" ht="12.75" customHeight="1">
      <c r="A305" s="26"/>
      <c r="B305" s="26"/>
      <c r="C305" s="26"/>
      <c r="D305" s="26"/>
      <c r="E305" s="26"/>
      <c r="F305" s="26"/>
      <c r="G305" s="26"/>
      <c r="H305" s="191"/>
      <c r="I305" s="219"/>
      <c r="J305" s="26"/>
      <c r="K305" s="32"/>
      <c r="L305" s="32"/>
      <c r="M305" s="32"/>
      <c r="N305" s="32"/>
      <c r="O305" s="26"/>
      <c r="P305" s="26"/>
      <c r="Q305" s="26"/>
      <c r="R305" s="26"/>
      <c r="S305" s="26"/>
      <c r="T305" s="26"/>
      <c r="U305" s="26"/>
      <c r="V305" s="26"/>
      <c r="W305" s="26"/>
      <c r="X305" s="26"/>
    </row>
    <row r="306" spans="1:24" ht="12.75" customHeight="1">
      <c r="A306" s="26"/>
      <c r="B306" s="26"/>
      <c r="C306" s="26"/>
      <c r="D306" s="26"/>
      <c r="E306" s="26"/>
      <c r="F306" s="26"/>
      <c r="G306" s="26"/>
      <c r="H306" s="191"/>
      <c r="I306" s="219"/>
      <c r="J306" s="26"/>
      <c r="K306" s="32"/>
      <c r="L306" s="32"/>
      <c r="M306" s="32"/>
      <c r="N306" s="32"/>
      <c r="O306" s="26"/>
      <c r="P306" s="26"/>
      <c r="Q306" s="26"/>
      <c r="R306" s="26"/>
      <c r="S306" s="26"/>
      <c r="T306" s="26"/>
      <c r="U306" s="26"/>
      <c r="V306" s="26"/>
      <c r="W306" s="26"/>
      <c r="X306" s="26"/>
    </row>
    <row r="307" spans="1:24" ht="12.75" customHeight="1">
      <c r="A307" s="26"/>
      <c r="B307" s="26"/>
      <c r="C307" s="26"/>
      <c r="D307" s="26"/>
      <c r="E307" s="26"/>
      <c r="F307" s="26"/>
      <c r="G307" s="26"/>
      <c r="H307" s="191"/>
      <c r="I307" s="219"/>
      <c r="J307" s="26"/>
      <c r="K307" s="32"/>
      <c r="L307" s="32"/>
      <c r="M307" s="32"/>
      <c r="N307" s="32"/>
      <c r="O307" s="26"/>
      <c r="P307" s="26"/>
      <c r="Q307" s="26"/>
      <c r="R307" s="26"/>
      <c r="S307" s="26"/>
      <c r="T307" s="26"/>
      <c r="U307" s="26"/>
      <c r="V307" s="26"/>
      <c r="W307" s="26"/>
      <c r="X307" s="26"/>
    </row>
    <row r="308" spans="1:24" ht="12.75" customHeight="1">
      <c r="A308" s="26"/>
      <c r="B308" s="26"/>
      <c r="C308" s="26"/>
      <c r="D308" s="26"/>
      <c r="E308" s="26"/>
      <c r="F308" s="26"/>
      <c r="G308" s="26"/>
      <c r="H308" s="191"/>
      <c r="I308" s="219"/>
      <c r="J308" s="26"/>
      <c r="K308" s="32"/>
      <c r="L308" s="32"/>
      <c r="M308" s="32"/>
      <c r="N308" s="32"/>
      <c r="O308" s="26"/>
      <c r="P308" s="26"/>
      <c r="Q308" s="26"/>
      <c r="R308" s="26"/>
      <c r="S308" s="26"/>
      <c r="T308" s="26"/>
      <c r="U308" s="26"/>
      <c r="V308" s="26"/>
      <c r="W308" s="26"/>
      <c r="X308" s="26"/>
    </row>
    <row r="309" spans="1:24" ht="12.75" customHeight="1">
      <c r="A309" s="26"/>
      <c r="B309" s="26"/>
      <c r="C309" s="26"/>
      <c r="D309" s="26"/>
      <c r="E309" s="26"/>
      <c r="F309" s="26"/>
      <c r="G309" s="26"/>
      <c r="H309" s="191"/>
      <c r="I309" s="219"/>
      <c r="J309" s="26"/>
      <c r="K309" s="32"/>
      <c r="L309" s="32"/>
      <c r="M309" s="32"/>
      <c r="N309" s="32"/>
      <c r="O309" s="26"/>
      <c r="P309" s="26"/>
      <c r="Q309" s="26"/>
      <c r="R309" s="26"/>
      <c r="S309" s="26"/>
      <c r="T309" s="26"/>
      <c r="U309" s="26"/>
      <c r="V309" s="26"/>
      <c r="W309" s="26"/>
      <c r="X309" s="26"/>
    </row>
    <row r="310" spans="1:24" ht="12.75" customHeight="1">
      <c r="A310" s="26"/>
      <c r="B310" s="26"/>
      <c r="C310" s="26"/>
      <c r="D310" s="26"/>
      <c r="E310" s="26"/>
      <c r="F310" s="26"/>
      <c r="G310" s="26"/>
      <c r="H310" s="191"/>
      <c r="I310" s="219"/>
      <c r="J310" s="26"/>
      <c r="K310" s="32"/>
      <c r="L310" s="32"/>
      <c r="M310" s="32"/>
      <c r="N310" s="32"/>
      <c r="O310" s="26"/>
      <c r="P310" s="26"/>
      <c r="Q310" s="26"/>
      <c r="R310" s="26"/>
      <c r="S310" s="26"/>
      <c r="T310" s="26"/>
      <c r="U310" s="26"/>
      <c r="V310" s="26"/>
      <c r="W310" s="26"/>
      <c r="X310" s="26"/>
    </row>
    <row r="311" spans="1:24" ht="12.75" customHeight="1">
      <c r="A311" s="26"/>
      <c r="B311" s="26"/>
      <c r="C311" s="26"/>
      <c r="D311" s="26"/>
      <c r="E311" s="26"/>
      <c r="F311" s="26"/>
      <c r="G311" s="26"/>
      <c r="H311" s="191"/>
      <c r="I311" s="219"/>
      <c r="J311" s="26"/>
      <c r="K311" s="32"/>
      <c r="L311" s="32"/>
      <c r="M311" s="32"/>
      <c r="N311" s="32"/>
      <c r="O311" s="26"/>
      <c r="P311" s="26"/>
      <c r="Q311" s="26"/>
      <c r="R311" s="26"/>
      <c r="S311" s="26"/>
      <c r="T311" s="26"/>
      <c r="U311" s="26"/>
      <c r="V311" s="26"/>
      <c r="W311" s="26"/>
      <c r="X311" s="26"/>
    </row>
    <row r="312" spans="1:24" ht="12.75" customHeight="1">
      <c r="A312" s="26"/>
      <c r="B312" s="26"/>
      <c r="C312" s="26"/>
      <c r="D312" s="26"/>
      <c r="E312" s="26"/>
      <c r="F312" s="26"/>
      <c r="G312" s="26"/>
      <c r="H312" s="191"/>
      <c r="I312" s="219"/>
      <c r="J312" s="26"/>
      <c r="K312" s="32"/>
      <c r="L312" s="32"/>
      <c r="M312" s="32"/>
      <c r="N312" s="32"/>
      <c r="O312" s="26"/>
      <c r="P312" s="26"/>
      <c r="Q312" s="26"/>
      <c r="R312" s="26"/>
      <c r="S312" s="26"/>
      <c r="T312" s="26"/>
      <c r="U312" s="26"/>
      <c r="V312" s="26"/>
      <c r="W312" s="26"/>
      <c r="X312" s="26"/>
    </row>
    <row r="313" spans="1:24" ht="12.75" customHeight="1">
      <c r="A313" s="26"/>
      <c r="B313" s="26"/>
      <c r="C313" s="26"/>
      <c r="D313" s="26"/>
      <c r="E313" s="26"/>
      <c r="F313" s="26"/>
      <c r="G313" s="26"/>
      <c r="H313" s="191"/>
      <c r="I313" s="219"/>
      <c r="J313" s="26"/>
      <c r="K313" s="32"/>
      <c r="L313" s="32"/>
      <c r="M313" s="32"/>
      <c r="N313" s="32"/>
      <c r="O313" s="26"/>
      <c r="P313" s="26"/>
      <c r="Q313" s="26"/>
      <c r="R313" s="26"/>
      <c r="S313" s="26"/>
      <c r="T313" s="26"/>
      <c r="U313" s="26"/>
      <c r="V313" s="26"/>
      <c r="W313" s="26"/>
      <c r="X313" s="26"/>
    </row>
    <row r="314" spans="1:24" ht="12.75" customHeight="1">
      <c r="A314" s="26"/>
      <c r="B314" s="26"/>
      <c r="C314" s="26"/>
      <c r="D314" s="26"/>
      <c r="E314" s="26"/>
      <c r="F314" s="26"/>
      <c r="G314" s="26"/>
      <c r="H314" s="191"/>
      <c r="I314" s="219"/>
      <c r="J314" s="26"/>
      <c r="K314" s="32"/>
      <c r="L314" s="32"/>
      <c r="M314" s="32"/>
      <c r="N314" s="32"/>
      <c r="O314" s="26"/>
      <c r="P314" s="26"/>
      <c r="Q314" s="26"/>
      <c r="R314" s="26"/>
      <c r="S314" s="26"/>
      <c r="T314" s="26"/>
      <c r="U314" s="26"/>
      <c r="V314" s="26"/>
      <c r="W314" s="26"/>
      <c r="X314" s="26"/>
    </row>
    <row r="315" spans="1:24" ht="12.75" customHeight="1">
      <c r="A315" s="26"/>
      <c r="B315" s="26"/>
      <c r="C315" s="26"/>
      <c r="D315" s="26"/>
      <c r="E315" s="26"/>
      <c r="F315" s="26"/>
      <c r="G315" s="26"/>
      <c r="H315" s="191"/>
      <c r="I315" s="219"/>
      <c r="J315" s="26"/>
      <c r="K315" s="32"/>
      <c r="L315" s="32"/>
      <c r="M315" s="32"/>
      <c r="N315" s="32"/>
      <c r="O315" s="26"/>
      <c r="P315" s="26"/>
      <c r="Q315" s="26"/>
      <c r="R315" s="26"/>
      <c r="S315" s="26"/>
      <c r="T315" s="26"/>
      <c r="U315" s="26"/>
      <c r="V315" s="26"/>
      <c r="W315" s="26"/>
      <c r="X315" s="26"/>
    </row>
    <row r="316" spans="1:24" ht="12.75" customHeight="1">
      <c r="A316" s="26"/>
      <c r="B316" s="26"/>
      <c r="C316" s="26"/>
      <c r="D316" s="26"/>
      <c r="E316" s="26"/>
      <c r="F316" s="26"/>
      <c r="G316" s="26"/>
      <c r="H316" s="191"/>
      <c r="I316" s="219"/>
      <c r="J316" s="26"/>
      <c r="K316" s="32"/>
      <c r="L316" s="32"/>
      <c r="M316" s="32"/>
      <c r="N316" s="32"/>
      <c r="O316" s="26"/>
      <c r="P316" s="26"/>
      <c r="Q316" s="26"/>
      <c r="R316" s="26"/>
      <c r="S316" s="26"/>
      <c r="T316" s="26"/>
      <c r="U316" s="26"/>
      <c r="V316" s="26"/>
      <c r="W316" s="26"/>
      <c r="X316" s="26"/>
    </row>
    <row r="317" spans="1:24" ht="12.75" customHeight="1">
      <c r="A317" s="26"/>
      <c r="B317" s="26"/>
      <c r="C317" s="26"/>
      <c r="D317" s="26"/>
      <c r="E317" s="26"/>
      <c r="F317" s="26"/>
      <c r="G317" s="26"/>
      <c r="H317" s="191"/>
      <c r="I317" s="219"/>
      <c r="J317" s="26"/>
      <c r="K317" s="32"/>
      <c r="L317" s="32"/>
      <c r="M317" s="32"/>
      <c r="N317" s="32"/>
      <c r="O317" s="26"/>
      <c r="P317" s="26"/>
      <c r="Q317" s="26"/>
      <c r="R317" s="26"/>
      <c r="S317" s="26"/>
      <c r="T317" s="26"/>
      <c r="U317" s="26"/>
      <c r="V317" s="26"/>
      <c r="W317" s="26"/>
      <c r="X317" s="26"/>
    </row>
    <row r="318" spans="1:24" ht="12.75" customHeight="1">
      <c r="A318" s="26"/>
      <c r="B318" s="26"/>
      <c r="C318" s="26"/>
      <c r="D318" s="26"/>
      <c r="E318" s="26"/>
      <c r="F318" s="26"/>
      <c r="G318" s="26"/>
      <c r="H318" s="191"/>
      <c r="I318" s="219"/>
      <c r="J318" s="26"/>
      <c r="K318" s="32"/>
      <c r="L318" s="32"/>
      <c r="M318" s="32"/>
      <c r="N318" s="32"/>
      <c r="O318" s="26"/>
      <c r="P318" s="26"/>
      <c r="Q318" s="26"/>
      <c r="R318" s="26"/>
      <c r="S318" s="26"/>
      <c r="T318" s="26"/>
      <c r="U318" s="26"/>
      <c r="V318" s="26"/>
      <c r="W318" s="26"/>
      <c r="X318" s="26"/>
    </row>
    <row r="319" spans="1:24" ht="12.75" customHeight="1">
      <c r="A319" s="26"/>
      <c r="B319" s="26"/>
      <c r="C319" s="26"/>
      <c r="D319" s="26"/>
      <c r="E319" s="26"/>
      <c r="F319" s="26"/>
      <c r="G319" s="26"/>
      <c r="H319" s="191"/>
      <c r="I319" s="219"/>
      <c r="J319" s="26"/>
      <c r="K319" s="32"/>
      <c r="L319" s="32"/>
      <c r="M319" s="32"/>
      <c r="N319" s="32"/>
      <c r="O319" s="26"/>
      <c r="P319" s="26"/>
      <c r="Q319" s="26"/>
      <c r="R319" s="26"/>
      <c r="S319" s="26"/>
      <c r="T319" s="26"/>
      <c r="U319" s="26"/>
      <c r="V319" s="26"/>
      <c r="W319" s="26"/>
      <c r="X319" s="26"/>
    </row>
    <row r="320" spans="1:24" ht="12.75" customHeight="1">
      <c r="A320" s="26"/>
      <c r="B320" s="26"/>
      <c r="C320" s="26"/>
      <c r="D320" s="26"/>
      <c r="E320" s="26"/>
      <c r="F320" s="26"/>
      <c r="G320" s="26"/>
      <c r="H320" s="191"/>
      <c r="I320" s="219"/>
      <c r="J320" s="26"/>
      <c r="K320" s="32"/>
      <c r="L320" s="32"/>
      <c r="M320" s="32"/>
      <c r="N320" s="32"/>
      <c r="O320" s="26"/>
      <c r="P320" s="26"/>
      <c r="Q320" s="26"/>
      <c r="R320" s="26"/>
      <c r="S320" s="26"/>
      <c r="T320" s="26"/>
      <c r="U320" s="26"/>
      <c r="V320" s="26"/>
      <c r="W320" s="26"/>
      <c r="X320" s="26"/>
    </row>
    <row r="321" spans="1:24" ht="12.75" customHeight="1">
      <c r="A321" s="26"/>
      <c r="B321" s="26"/>
      <c r="C321" s="26"/>
      <c r="D321" s="26"/>
      <c r="E321" s="26"/>
      <c r="F321" s="26"/>
      <c r="G321" s="26"/>
      <c r="H321" s="191"/>
      <c r="I321" s="219"/>
      <c r="J321" s="26"/>
      <c r="K321" s="32"/>
      <c r="L321" s="32"/>
      <c r="M321" s="32"/>
      <c r="N321" s="32"/>
      <c r="O321" s="26"/>
      <c r="P321" s="26"/>
      <c r="Q321" s="26"/>
      <c r="R321" s="26"/>
      <c r="S321" s="26"/>
      <c r="T321" s="26"/>
      <c r="U321" s="26"/>
      <c r="V321" s="26"/>
      <c r="W321" s="26"/>
      <c r="X321" s="26"/>
    </row>
    <row r="322" spans="1:24" ht="12.75" customHeight="1">
      <c r="A322" s="26"/>
      <c r="B322" s="26"/>
      <c r="C322" s="26"/>
      <c r="D322" s="26"/>
      <c r="E322" s="26"/>
      <c r="F322" s="26"/>
      <c r="G322" s="26"/>
      <c r="H322" s="191"/>
      <c r="I322" s="219"/>
      <c r="J322" s="26"/>
      <c r="K322" s="32"/>
      <c r="L322" s="32"/>
      <c r="M322" s="32"/>
      <c r="N322" s="32"/>
      <c r="O322" s="26"/>
      <c r="P322" s="26"/>
      <c r="Q322" s="26"/>
      <c r="R322" s="26"/>
      <c r="S322" s="26"/>
      <c r="T322" s="26"/>
      <c r="U322" s="26"/>
      <c r="V322" s="26"/>
      <c r="W322" s="26"/>
      <c r="X322" s="26"/>
    </row>
    <row r="323" spans="1:24" ht="12.75" customHeight="1">
      <c r="A323" s="26"/>
      <c r="B323" s="26"/>
      <c r="C323" s="26"/>
      <c r="D323" s="26"/>
      <c r="E323" s="26"/>
      <c r="F323" s="26"/>
      <c r="G323" s="26"/>
      <c r="H323" s="191"/>
      <c r="I323" s="219"/>
      <c r="J323" s="26"/>
      <c r="K323" s="32"/>
      <c r="L323" s="32"/>
      <c r="M323" s="32"/>
      <c r="N323" s="32"/>
      <c r="O323" s="26"/>
      <c r="P323" s="26"/>
      <c r="Q323" s="26"/>
      <c r="R323" s="26"/>
      <c r="S323" s="26"/>
      <c r="T323" s="26"/>
      <c r="U323" s="26"/>
      <c r="V323" s="26"/>
      <c r="W323" s="26"/>
      <c r="X323" s="26"/>
    </row>
    <row r="324" spans="1:24" ht="12.75" customHeight="1">
      <c r="A324" s="26"/>
      <c r="B324" s="26"/>
      <c r="C324" s="26"/>
      <c r="D324" s="26"/>
      <c r="E324" s="26"/>
      <c r="F324" s="26"/>
      <c r="G324" s="26"/>
      <c r="H324" s="191"/>
      <c r="I324" s="219"/>
      <c r="J324" s="26"/>
      <c r="K324" s="32"/>
      <c r="L324" s="32"/>
      <c r="M324" s="32"/>
      <c r="N324" s="32"/>
      <c r="O324" s="26"/>
      <c r="P324" s="26"/>
      <c r="Q324" s="26"/>
      <c r="R324" s="26"/>
      <c r="S324" s="26"/>
      <c r="T324" s="26"/>
      <c r="U324" s="26"/>
      <c r="V324" s="26"/>
      <c r="W324" s="26"/>
      <c r="X324" s="26"/>
    </row>
    <row r="325" spans="1:24" ht="12.75" customHeight="1">
      <c r="A325" s="26"/>
      <c r="B325" s="26"/>
      <c r="C325" s="26"/>
      <c r="D325" s="26"/>
      <c r="E325" s="26"/>
      <c r="F325" s="26"/>
      <c r="G325" s="26"/>
      <c r="H325" s="191"/>
      <c r="I325" s="219"/>
      <c r="J325" s="26"/>
      <c r="K325" s="32"/>
      <c r="L325" s="32"/>
      <c r="M325" s="32"/>
      <c r="N325" s="32"/>
      <c r="O325" s="26"/>
      <c r="P325" s="26"/>
      <c r="Q325" s="26"/>
      <c r="R325" s="26"/>
      <c r="S325" s="26"/>
      <c r="T325" s="26"/>
      <c r="U325" s="26"/>
      <c r="V325" s="26"/>
      <c r="W325" s="26"/>
      <c r="X325" s="26"/>
    </row>
    <row r="326" spans="1:24" ht="12.75" customHeight="1">
      <c r="A326" s="26"/>
      <c r="B326" s="26"/>
      <c r="C326" s="26"/>
      <c r="D326" s="26"/>
      <c r="E326" s="26"/>
      <c r="F326" s="26"/>
      <c r="G326" s="26"/>
      <c r="H326" s="191"/>
      <c r="I326" s="219"/>
      <c r="J326" s="26"/>
      <c r="K326" s="32"/>
      <c r="L326" s="32"/>
      <c r="M326" s="32"/>
      <c r="N326" s="32"/>
      <c r="O326" s="26"/>
      <c r="P326" s="26"/>
      <c r="Q326" s="26"/>
      <c r="R326" s="26"/>
      <c r="S326" s="26"/>
      <c r="T326" s="26"/>
      <c r="U326" s="26"/>
      <c r="V326" s="26"/>
      <c r="W326" s="26"/>
      <c r="X326" s="26"/>
    </row>
    <row r="327" spans="1:24" ht="12.75" customHeight="1">
      <c r="A327" s="26"/>
      <c r="B327" s="26"/>
      <c r="C327" s="26"/>
      <c r="D327" s="26"/>
      <c r="E327" s="26"/>
      <c r="F327" s="26"/>
      <c r="G327" s="26"/>
      <c r="H327" s="191"/>
      <c r="I327" s="219"/>
      <c r="J327" s="26"/>
      <c r="K327" s="32"/>
      <c r="L327" s="32"/>
      <c r="M327" s="32"/>
      <c r="N327" s="32"/>
      <c r="O327" s="26"/>
      <c r="P327" s="26"/>
      <c r="Q327" s="26"/>
      <c r="R327" s="26"/>
      <c r="S327" s="26"/>
      <c r="T327" s="26"/>
      <c r="U327" s="26"/>
      <c r="V327" s="26"/>
      <c r="W327" s="26"/>
      <c r="X327" s="26"/>
    </row>
    <row r="328" spans="1:24" ht="12.75" customHeight="1">
      <c r="A328" s="26"/>
      <c r="B328" s="26"/>
      <c r="C328" s="26"/>
      <c r="D328" s="26"/>
      <c r="E328" s="26"/>
      <c r="F328" s="26"/>
      <c r="G328" s="26"/>
      <c r="H328" s="191"/>
      <c r="I328" s="219"/>
      <c r="J328" s="26"/>
      <c r="K328" s="32"/>
      <c r="L328" s="32"/>
      <c r="M328" s="32"/>
      <c r="N328" s="32"/>
      <c r="O328" s="26"/>
      <c r="P328" s="26"/>
      <c r="Q328" s="26"/>
      <c r="R328" s="26"/>
      <c r="S328" s="26"/>
      <c r="T328" s="26"/>
      <c r="U328" s="26"/>
      <c r="V328" s="26"/>
      <c r="W328" s="26"/>
      <c r="X328" s="26"/>
    </row>
    <row r="329" spans="1:24" ht="12.75" customHeight="1">
      <c r="A329" s="26"/>
      <c r="B329" s="26"/>
      <c r="C329" s="26"/>
      <c r="D329" s="26"/>
      <c r="E329" s="26"/>
      <c r="F329" s="26"/>
      <c r="G329" s="26"/>
      <c r="H329" s="191"/>
      <c r="I329" s="219"/>
      <c r="J329" s="26"/>
      <c r="K329" s="32"/>
      <c r="L329" s="32"/>
      <c r="M329" s="32"/>
      <c r="N329" s="32"/>
      <c r="O329" s="26"/>
      <c r="P329" s="26"/>
      <c r="Q329" s="26"/>
      <c r="R329" s="26"/>
      <c r="S329" s="26"/>
      <c r="T329" s="26"/>
      <c r="U329" s="26"/>
      <c r="V329" s="26"/>
      <c r="W329" s="26"/>
      <c r="X329" s="26"/>
    </row>
    <row r="330" spans="1:24" ht="12.75" customHeight="1">
      <c r="A330" s="26"/>
      <c r="B330" s="26"/>
      <c r="C330" s="26"/>
      <c r="D330" s="26"/>
      <c r="E330" s="26"/>
      <c r="F330" s="26"/>
      <c r="G330" s="26"/>
      <c r="H330" s="191"/>
      <c r="I330" s="219"/>
      <c r="J330" s="26"/>
      <c r="K330" s="32"/>
      <c r="L330" s="32"/>
      <c r="M330" s="32"/>
      <c r="N330" s="32"/>
      <c r="O330" s="26"/>
      <c r="P330" s="26"/>
      <c r="Q330" s="26"/>
      <c r="R330" s="26"/>
      <c r="S330" s="26"/>
      <c r="T330" s="26"/>
      <c r="U330" s="26"/>
      <c r="V330" s="26"/>
      <c r="W330" s="26"/>
      <c r="X330" s="26"/>
    </row>
    <row r="331" spans="1:24" ht="12.75" customHeight="1">
      <c r="A331" s="26"/>
      <c r="B331" s="26"/>
      <c r="C331" s="26"/>
      <c r="D331" s="26"/>
      <c r="E331" s="26"/>
      <c r="F331" s="26"/>
      <c r="G331" s="26"/>
      <c r="H331" s="191"/>
      <c r="I331" s="219"/>
      <c r="J331" s="26"/>
      <c r="K331" s="32"/>
      <c r="L331" s="32"/>
      <c r="M331" s="32"/>
      <c r="N331" s="32"/>
      <c r="O331" s="26"/>
      <c r="P331" s="26"/>
      <c r="Q331" s="26"/>
      <c r="R331" s="26"/>
      <c r="S331" s="26"/>
      <c r="T331" s="26"/>
      <c r="U331" s="26"/>
      <c r="V331" s="26"/>
      <c r="W331" s="26"/>
      <c r="X331" s="26"/>
    </row>
    <row r="332" spans="1:24" ht="12.75" customHeight="1">
      <c r="A332" s="26"/>
      <c r="B332" s="26"/>
      <c r="C332" s="26"/>
      <c r="D332" s="26"/>
      <c r="E332" s="26"/>
      <c r="F332" s="26"/>
      <c r="G332" s="26"/>
      <c r="H332" s="191"/>
      <c r="I332" s="219"/>
      <c r="J332" s="26"/>
      <c r="K332" s="32"/>
      <c r="L332" s="32"/>
      <c r="M332" s="32"/>
      <c r="N332" s="32"/>
      <c r="O332" s="26"/>
      <c r="P332" s="26"/>
      <c r="Q332" s="26"/>
      <c r="R332" s="26"/>
      <c r="S332" s="26"/>
      <c r="T332" s="26"/>
      <c r="U332" s="26"/>
      <c r="V332" s="26"/>
      <c r="W332" s="26"/>
      <c r="X332" s="26"/>
    </row>
    <row r="333" spans="1:24" ht="12.75" customHeight="1">
      <c r="A333" s="26"/>
      <c r="B333" s="26"/>
      <c r="C333" s="26"/>
      <c r="D333" s="26"/>
      <c r="E333" s="26"/>
      <c r="F333" s="26"/>
      <c r="G333" s="26"/>
      <c r="H333" s="191"/>
      <c r="I333" s="219"/>
      <c r="J333" s="26"/>
      <c r="K333" s="32"/>
      <c r="L333" s="32"/>
      <c r="M333" s="32"/>
      <c r="N333" s="32"/>
      <c r="O333" s="26"/>
      <c r="P333" s="26"/>
      <c r="Q333" s="26"/>
      <c r="R333" s="26"/>
      <c r="S333" s="26"/>
      <c r="T333" s="26"/>
      <c r="U333" s="26"/>
      <c r="V333" s="26"/>
      <c r="W333" s="26"/>
      <c r="X333" s="26"/>
    </row>
    <row r="334" spans="1:24" ht="12.75" customHeight="1">
      <c r="A334" s="26"/>
      <c r="B334" s="26"/>
      <c r="C334" s="26"/>
      <c r="D334" s="26"/>
      <c r="E334" s="26"/>
      <c r="F334" s="26"/>
      <c r="G334" s="26"/>
      <c r="H334" s="191"/>
      <c r="I334" s="219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</row>
    <row r="335" spans="1:24" ht="12.75" customHeight="1">
      <c r="A335" s="26"/>
      <c r="B335" s="26"/>
      <c r="C335" s="26"/>
      <c r="D335" s="26"/>
      <c r="E335" s="26"/>
      <c r="F335" s="26"/>
      <c r="G335" s="26"/>
      <c r="H335" s="191"/>
      <c r="I335" s="219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</row>
    <row r="336" spans="1:24" ht="12.75" customHeight="1">
      <c r="A336" s="26"/>
      <c r="B336" s="26"/>
      <c r="C336" s="26"/>
      <c r="D336" s="26"/>
      <c r="E336" s="26"/>
      <c r="F336" s="26"/>
      <c r="G336" s="26"/>
      <c r="H336" s="191"/>
      <c r="I336" s="219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</row>
    <row r="337" spans="1:24" ht="12.75" customHeight="1">
      <c r="A337" s="26"/>
      <c r="B337" s="26"/>
      <c r="C337" s="26"/>
      <c r="D337" s="26"/>
      <c r="E337" s="26"/>
      <c r="F337" s="26"/>
      <c r="G337" s="26"/>
      <c r="H337" s="191"/>
      <c r="I337" s="219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</row>
    <row r="338" spans="1:24" ht="12.75" customHeight="1">
      <c r="A338" s="26"/>
      <c r="B338" s="26"/>
      <c r="C338" s="26"/>
      <c r="D338" s="26"/>
      <c r="E338" s="26"/>
      <c r="F338" s="26"/>
      <c r="G338" s="26"/>
      <c r="H338" s="191"/>
      <c r="I338" s="219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</row>
    <row r="339" spans="1:24" ht="12.75" customHeight="1">
      <c r="A339" s="26"/>
      <c r="B339" s="26"/>
      <c r="C339" s="26"/>
      <c r="D339" s="26"/>
      <c r="E339" s="26"/>
      <c r="F339" s="26"/>
      <c r="G339" s="26"/>
      <c r="H339" s="191"/>
      <c r="I339" s="219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</row>
    <row r="340" spans="1:24" ht="12.75" customHeight="1">
      <c r="A340" s="26"/>
      <c r="B340" s="26"/>
      <c r="C340" s="26"/>
      <c r="D340" s="26"/>
      <c r="E340" s="26"/>
      <c r="F340" s="26"/>
      <c r="G340" s="26"/>
      <c r="H340" s="191"/>
      <c r="I340" s="219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</row>
    <row r="341" spans="1:24" ht="12.75" customHeight="1">
      <c r="A341" s="26"/>
      <c r="B341" s="26"/>
      <c r="C341" s="26"/>
      <c r="D341" s="26"/>
      <c r="E341" s="26"/>
      <c r="F341" s="26"/>
      <c r="G341" s="26"/>
      <c r="H341" s="191"/>
      <c r="I341" s="219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</row>
    <row r="342" spans="1:24" ht="12.75" customHeight="1">
      <c r="A342" s="26"/>
      <c r="B342" s="26"/>
      <c r="C342" s="26"/>
      <c r="D342" s="26"/>
      <c r="E342" s="26"/>
      <c r="F342" s="26"/>
      <c r="G342" s="26"/>
      <c r="H342" s="191"/>
      <c r="I342" s="219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</row>
    <row r="343" spans="1:24" ht="12.75" customHeight="1">
      <c r="A343" s="26"/>
      <c r="B343" s="26"/>
      <c r="C343" s="26"/>
      <c r="D343" s="26"/>
      <c r="E343" s="26"/>
      <c r="F343" s="26"/>
      <c r="G343" s="26"/>
      <c r="H343" s="191"/>
      <c r="I343" s="219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</row>
    <row r="344" spans="1:24" ht="12.75" customHeight="1">
      <c r="A344" s="26"/>
      <c r="B344" s="26"/>
      <c r="C344" s="26"/>
      <c r="D344" s="26"/>
      <c r="E344" s="26"/>
      <c r="F344" s="26"/>
      <c r="G344" s="26"/>
      <c r="H344" s="191"/>
      <c r="I344" s="219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</row>
    <row r="345" spans="1:24" ht="12.75" customHeight="1">
      <c r="A345" s="26"/>
      <c r="B345" s="26"/>
      <c r="C345" s="26"/>
      <c r="D345" s="26"/>
      <c r="E345" s="26"/>
      <c r="F345" s="26"/>
      <c r="G345" s="26"/>
      <c r="H345" s="191"/>
      <c r="I345" s="219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</row>
    <row r="346" spans="1:24" ht="12.75" customHeight="1">
      <c r="A346" s="26"/>
      <c r="B346" s="26"/>
      <c r="C346" s="26"/>
      <c r="D346" s="26"/>
      <c r="E346" s="26"/>
      <c r="F346" s="26"/>
      <c r="G346" s="26"/>
      <c r="H346" s="191"/>
      <c r="I346" s="219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</row>
    <row r="347" spans="1:24" ht="12.75" customHeight="1">
      <c r="A347" s="26"/>
      <c r="B347" s="26"/>
      <c r="C347" s="26"/>
      <c r="D347" s="26"/>
      <c r="E347" s="26"/>
      <c r="F347" s="26"/>
      <c r="G347" s="26"/>
      <c r="H347" s="191"/>
      <c r="I347" s="219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</row>
    <row r="348" spans="1:24" ht="12.75" customHeight="1">
      <c r="A348" s="26"/>
      <c r="B348" s="26"/>
      <c r="C348" s="26"/>
      <c r="D348" s="26"/>
      <c r="E348" s="26"/>
      <c r="F348" s="26"/>
      <c r="G348" s="26"/>
      <c r="H348" s="191"/>
      <c r="I348" s="219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</row>
    <row r="349" spans="1:24" ht="12.75" customHeight="1">
      <c r="A349" s="26"/>
      <c r="B349" s="26"/>
      <c r="C349" s="26"/>
      <c r="D349" s="26"/>
      <c r="E349" s="26"/>
      <c r="F349" s="26"/>
      <c r="G349" s="26"/>
      <c r="H349" s="191"/>
      <c r="I349" s="219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</row>
    <row r="350" spans="1:24" ht="12.75" customHeight="1">
      <c r="A350" s="26"/>
      <c r="B350" s="26"/>
      <c r="C350" s="26"/>
      <c r="D350" s="26"/>
      <c r="E350" s="26"/>
      <c r="F350" s="26"/>
      <c r="G350" s="26"/>
      <c r="H350" s="191"/>
      <c r="I350" s="219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</row>
    <row r="351" spans="1:24" ht="12.75" customHeight="1">
      <c r="A351" s="26"/>
      <c r="B351" s="26"/>
      <c r="C351" s="26"/>
      <c r="D351" s="26"/>
      <c r="E351" s="26"/>
      <c r="F351" s="26"/>
      <c r="G351" s="26"/>
      <c r="H351" s="191"/>
      <c r="I351" s="219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</row>
    <row r="352" spans="1:24" ht="12.75" customHeight="1">
      <c r="A352" s="26"/>
      <c r="B352" s="26"/>
      <c r="C352" s="26"/>
      <c r="D352" s="26"/>
      <c r="E352" s="26"/>
      <c r="F352" s="26"/>
      <c r="G352" s="26"/>
      <c r="H352" s="191"/>
      <c r="I352" s="219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</row>
    <row r="353" spans="1:24" ht="12.75" customHeight="1">
      <c r="A353" s="26"/>
      <c r="B353" s="26"/>
      <c r="C353" s="26"/>
      <c r="D353" s="26"/>
      <c r="E353" s="26"/>
      <c r="F353" s="26"/>
      <c r="G353" s="26"/>
      <c r="H353" s="191"/>
      <c r="I353" s="219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</row>
    <row r="354" spans="1:24" ht="12.75" customHeight="1">
      <c r="A354" s="26"/>
      <c r="B354" s="26"/>
      <c r="C354" s="26"/>
      <c r="D354" s="26"/>
      <c r="E354" s="26"/>
      <c r="F354" s="26"/>
      <c r="G354" s="26"/>
      <c r="H354" s="191"/>
      <c r="I354" s="219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</row>
    <row r="355" spans="1:24" ht="12.75" customHeight="1">
      <c r="A355" s="26"/>
      <c r="B355" s="26"/>
      <c r="C355" s="26"/>
      <c r="D355" s="26"/>
      <c r="E355" s="26"/>
      <c r="F355" s="26"/>
      <c r="G355" s="26"/>
      <c r="H355" s="191"/>
      <c r="I355" s="219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</row>
    <row r="356" spans="1:24" ht="12.75" customHeight="1"/>
    <row r="357" spans="1:24" ht="12.75" customHeight="1"/>
    <row r="358" spans="1:24" ht="12.75" customHeight="1"/>
    <row r="359" spans="1:24" ht="12.75" customHeight="1"/>
    <row r="360" spans="1:24" ht="12.75" customHeight="1"/>
    <row r="361" spans="1:24" ht="12.75" customHeight="1"/>
    <row r="362" spans="1:24" ht="12.75" customHeight="1"/>
    <row r="363" spans="1:24" ht="12.75" customHeight="1"/>
    <row r="364" spans="1:24" ht="12.75" customHeight="1"/>
    <row r="365" spans="1:24" ht="12.75" customHeight="1"/>
    <row r="366" spans="1:24" ht="12.75" customHeight="1"/>
    <row r="367" spans="1:24" ht="12.75" customHeight="1"/>
    <row r="368" spans="1:24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66">
    <mergeCell ref="B99:G99"/>
    <mergeCell ref="B100:G100"/>
    <mergeCell ref="B101:G101"/>
    <mergeCell ref="A102:G102"/>
    <mergeCell ref="A103:I103"/>
    <mergeCell ref="A104:I104"/>
    <mergeCell ref="B105:G105"/>
    <mergeCell ref="B106:G106"/>
    <mergeCell ref="B107:G107"/>
    <mergeCell ref="A90:I90"/>
    <mergeCell ref="A91:H91"/>
    <mergeCell ref="B92:H92"/>
    <mergeCell ref="B93:H93"/>
    <mergeCell ref="A94:H94"/>
    <mergeCell ref="A95:I95"/>
    <mergeCell ref="A96:I96"/>
    <mergeCell ref="B97:G97"/>
    <mergeCell ref="B98:G98"/>
    <mergeCell ref="B80:G80"/>
    <mergeCell ref="B81:G81"/>
    <mergeCell ref="B82:G82"/>
    <mergeCell ref="A83:G83"/>
    <mergeCell ref="A85:G85"/>
    <mergeCell ref="B86:G86"/>
    <mergeCell ref="B87:G87"/>
    <mergeCell ref="A88:G88"/>
    <mergeCell ref="A89:I89"/>
    <mergeCell ref="A142:B142"/>
    <mergeCell ref="B149:H149"/>
    <mergeCell ref="B150:H150"/>
    <mergeCell ref="A151:H151"/>
    <mergeCell ref="C142:D142"/>
    <mergeCell ref="E142:F142"/>
    <mergeCell ref="A143:H143"/>
    <mergeCell ref="B145:G145"/>
    <mergeCell ref="A146:I146"/>
    <mergeCell ref="B147:H147"/>
    <mergeCell ref="B148:H148"/>
    <mergeCell ref="A139:B139"/>
    <mergeCell ref="C139:D139"/>
    <mergeCell ref="E139:F139"/>
    <mergeCell ref="A140:B140"/>
    <mergeCell ref="C140:D140"/>
    <mergeCell ref="E140:F140"/>
    <mergeCell ref="A141:B141"/>
    <mergeCell ref="C141:D141"/>
    <mergeCell ref="E141:F141"/>
    <mergeCell ref="B135:G135"/>
    <mergeCell ref="A136:B136"/>
    <mergeCell ref="C136:D136"/>
    <mergeCell ref="E136:F136"/>
    <mergeCell ref="C137:D137"/>
    <mergeCell ref="E137:F137"/>
    <mergeCell ref="A137:B137"/>
    <mergeCell ref="A138:B138"/>
    <mergeCell ref="C138:D138"/>
    <mergeCell ref="E138:F138"/>
    <mergeCell ref="B114:I114"/>
    <mergeCell ref="B115:G115"/>
    <mergeCell ref="B116:G116"/>
    <mergeCell ref="B118:G118"/>
    <mergeCell ref="B120:G120"/>
    <mergeCell ref="B122:G122"/>
    <mergeCell ref="A124:I124"/>
    <mergeCell ref="A125:H125"/>
    <mergeCell ref="A133:H133"/>
    <mergeCell ref="B126:H126"/>
    <mergeCell ref="B127:H127"/>
    <mergeCell ref="B128:H128"/>
    <mergeCell ref="B129:H129"/>
    <mergeCell ref="B130:H130"/>
    <mergeCell ref="B131:H131"/>
    <mergeCell ref="B132:H132"/>
    <mergeCell ref="A62:I62"/>
    <mergeCell ref="A63:I63"/>
    <mergeCell ref="B64:G64"/>
    <mergeCell ref="B108:G108"/>
    <mergeCell ref="B109:G109"/>
    <mergeCell ref="B110:G110"/>
    <mergeCell ref="B111:G111"/>
    <mergeCell ref="B112:G112"/>
    <mergeCell ref="A113:G113"/>
    <mergeCell ref="B65:G65"/>
    <mergeCell ref="B66:G66"/>
    <mergeCell ref="B67:G67"/>
    <mergeCell ref="B68:G68"/>
    <mergeCell ref="B69:G69"/>
    <mergeCell ref="B70:G70"/>
    <mergeCell ref="A71:G71"/>
    <mergeCell ref="A72:I72"/>
    <mergeCell ref="A73:I73"/>
    <mergeCell ref="A74:G74"/>
    <mergeCell ref="B75:G75"/>
    <mergeCell ref="B76:G76"/>
    <mergeCell ref="B77:G77"/>
    <mergeCell ref="B78:G78"/>
    <mergeCell ref="B79:G79"/>
    <mergeCell ref="B22:G22"/>
    <mergeCell ref="B23:G23"/>
    <mergeCell ref="B24:G24"/>
    <mergeCell ref="B25:G25"/>
    <mergeCell ref="A26:H26"/>
    <mergeCell ref="B58:H58"/>
    <mergeCell ref="B59:H59"/>
    <mergeCell ref="B60:H60"/>
    <mergeCell ref="A61:H61"/>
    <mergeCell ref="A57:H57"/>
    <mergeCell ref="B50:C50"/>
    <mergeCell ref="B51:G51"/>
    <mergeCell ref="B52:G52"/>
    <mergeCell ref="B53:G53"/>
    <mergeCell ref="A54:H54"/>
    <mergeCell ref="A55:I55"/>
    <mergeCell ref="A56:I56"/>
    <mergeCell ref="A34:G34"/>
    <mergeCell ref="A35:I35"/>
    <mergeCell ref="A36:G36"/>
    <mergeCell ref="B15:G15"/>
    <mergeCell ref="H15:I15"/>
    <mergeCell ref="B16:G16"/>
    <mergeCell ref="H16:I16"/>
    <mergeCell ref="A17:I17"/>
    <mergeCell ref="A18:I18"/>
    <mergeCell ref="B19:G19"/>
    <mergeCell ref="B20:G20"/>
    <mergeCell ref="B21:G21"/>
    <mergeCell ref="A1:I1"/>
    <mergeCell ref="B2:G2"/>
    <mergeCell ref="H2:I2"/>
    <mergeCell ref="B3:G3"/>
    <mergeCell ref="H3:I3"/>
    <mergeCell ref="B4:G4"/>
    <mergeCell ref="H4:I4"/>
    <mergeCell ref="C9:D9"/>
    <mergeCell ref="E9:I9"/>
    <mergeCell ref="B5:G5"/>
    <mergeCell ref="H5:I5"/>
    <mergeCell ref="A7:I7"/>
    <mergeCell ref="A8:B8"/>
    <mergeCell ref="C8:D8"/>
    <mergeCell ref="E8:I8"/>
    <mergeCell ref="A9:B9"/>
    <mergeCell ref="A11:I11"/>
    <mergeCell ref="B12:G12"/>
    <mergeCell ref="H12:I12"/>
    <mergeCell ref="B13:G13"/>
    <mergeCell ref="H13:I13"/>
    <mergeCell ref="B14:G14"/>
    <mergeCell ref="H14:I14"/>
    <mergeCell ref="A46:I46"/>
    <mergeCell ref="A47:G47"/>
    <mergeCell ref="B37:G37"/>
    <mergeCell ref="B38:G38"/>
    <mergeCell ref="B39:G39"/>
    <mergeCell ref="B40:G40"/>
    <mergeCell ref="B41:G41"/>
    <mergeCell ref="B42:G42"/>
    <mergeCell ref="B43:G43"/>
    <mergeCell ref="B44:G44"/>
    <mergeCell ref="A45:G45"/>
    <mergeCell ref="A28:I28"/>
    <mergeCell ref="A29:G29"/>
    <mergeCell ref="B30:G30"/>
    <mergeCell ref="B31:G31"/>
    <mergeCell ref="A32:H32"/>
    <mergeCell ref="B33:G33"/>
  </mergeCells>
  <pageMargins left="0.39305555555555599" right="0.196527777777778" top="0.59027777777777801" bottom="0.39305555555555599" header="0" footer="0"/>
  <pageSetup paperSize="9" scale="80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X1000"/>
  <sheetViews>
    <sheetView topLeftCell="A115" workbookViewId="0">
      <selection activeCell="B69" sqref="B69:G69"/>
    </sheetView>
  </sheetViews>
  <sheetFormatPr defaultColWidth="14.42578125" defaultRowHeight="15" customHeight="1"/>
  <cols>
    <col min="1" max="1" width="10" customWidth="1"/>
    <col min="2" max="2" width="17.140625" customWidth="1"/>
    <col min="3" max="3" width="15" customWidth="1"/>
    <col min="4" max="4" width="9.140625" customWidth="1"/>
    <col min="5" max="5" width="10.85546875" customWidth="1"/>
    <col min="6" max="6" width="9.5703125" customWidth="1"/>
    <col min="7" max="7" width="19.140625" customWidth="1"/>
    <col min="8" max="9" width="13.42578125" customWidth="1"/>
    <col min="10" max="10" width="2.5703125" customWidth="1"/>
    <col min="11" max="11" width="11.140625" customWidth="1"/>
    <col min="12" max="12" width="12.5703125" customWidth="1"/>
    <col min="13" max="13" width="10" customWidth="1"/>
    <col min="14" max="14" width="17.140625" customWidth="1"/>
    <col min="15" max="15" width="12.7109375" customWidth="1"/>
    <col min="16" max="24" width="9.140625" customWidth="1"/>
  </cols>
  <sheetData>
    <row r="1" spans="1:24" ht="41.25" customHeight="1">
      <c r="A1" s="326" t="s">
        <v>220</v>
      </c>
      <c r="B1" s="295"/>
      <c r="C1" s="295"/>
      <c r="D1" s="295"/>
      <c r="E1" s="295"/>
      <c r="F1" s="295"/>
      <c r="G1" s="295"/>
      <c r="H1" s="295"/>
      <c r="I1" s="29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pans="1:24" ht="12.75" customHeight="1">
      <c r="A2" s="136" t="s">
        <v>221</v>
      </c>
      <c r="B2" s="323" t="s">
        <v>222</v>
      </c>
      <c r="C2" s="295"/>
      <c r="D2" s="295"/>
      <c r="E2" s="295"/>
      <c r="F2" s="295"/>
      <c r="G2" s="296"/>
      <c r="H2" s="327"/>
      <c r="I2" s="29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</row>
    <row r="3" spans="1:24" ht="12.75" customHeight="1">
      <c r="A3" s="136" t="s">
        <v>223</v>
      </c>
      <c r="B3" s="323" t="s">
        <v>224</v>
      </c>
      <c r="C3" s="295"/>
      <c r="D3" s="295"/>
      <c r="E3" s="295"/>
      <c r="F3" s="295"/>
      <c r="G3" s="296"/>
      <c r="H3" s="328"/>
      <c r="I3" s="29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</row>
    <row r="4" spans="1:24" ht="12.75" customHeight="1">
      <c r="A4" s="136" t="s">
        <v>225</v>
      </c>
      <c r="B4" s="323" t="s">
        <v>226</v>
      </c>
      <c r="C4" s="295"/>
      <c r="D4" s="295"/>
      <c r="E4" s="295"/>
      <c r="F4" s="295"/>
      <c r="G4" s="296"/>
      <c r="H4" s="328">
        <v>2024</v>
      </c>
      <c r="I4" s="29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</row>
    <row r="5" spans="1:24" ht="12.75" customHeight="1">
      <c r="A5" s="136" t="s">
        <v>227</v>
      </c>
      <c r="B5" s="323" t="s">
        <v>228</v>
      </c>
      <c r="C5" s="295"/>
      <c r="D5" s="295"/>
      <c r="E5" s="295"/>
      <c r="F5" s="295"/>
      <c r="G5" s="296"/>
      <c r="H5" s="328">
        <v>24</v>
      </c>
      <c r="I5" s="29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</row>
    <row r="6" spans="1:24" ht="12.75" customHeight="1">
      <c r="A6" s="179"/>
      <c r="B6" s="218"/>
      <c r="C6" s="218"/>
      <c r="D6" s="218"/>
      <c r="E6" s="218"/>
      <c r="F6" s="218"/>
      <c r="G6" s="218"/>
      <c r="H6" s="191"/>
      <c r="I6" s="219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</row>
    <row r="7" spans="1:24" ht="12.75" customHeight="1">
      <c r="A7" s="316" t="s">
        <v>229</v>
      </c>
      <c r="B7" s="295"/>
      <c r="C7" s="295"/>
      <c r="D7" s="295"/>
      <c r="E7" s="295"/>
      <c r="F7" s="295"/>
      <c r="G7" s="295"/>
      <c r="H7" s="295"/>
      <c r="I7" s="29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</row>
    <row r="8" spans="1:24" ht="12.75" customHeight="1">
      <c r="A8" s="329" t="s">
        <v>230</v>
      </c>
      <c r="B8" s="296"/>
      <c r="C8" s="329" t="s">
        <v>231</v>
      </c>
      <c r="D8" s="296"/>
      <c r="E8" s="329" t="s">
        <v>232</v>
      </c>
      <c r="F8" s="295"/>
      <c r="G8" s="295"/>
      <c r="H8" s="295"/>
      <c r="I8" s="29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</row>
    <row r="9" spans="1:24" ht="12.75">
      <c r="A9" s="330" t="s">
        <v>233</v>
      </c>
      <c r="B9" s="296"/>
      <c r="C9" s="329" t="s">
        <v>234</v>
      </c>
      <c r="D9" s="296"/>
      <c r="E9" s="328">
        <f>Resumo!E8</f>
        <v>3</v>
      </c>
      <c r="F9" s="295"/>
      <c r="G9" s="295"/>
      <c r="H9" s="295"/>
      <c r="I9" s="29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</row>
    <row r="10" spans="1:24" ht="12.75" customHeight="1">
      <c r="A10" s="179"/>
      <c r="B10" s="218"/>
      <c r="C10" s="218"/>
      <c r="D10" s="218"/>
      <c r="E10" s="218"/>
      <c r="F10" s="218"/>
      <c r="G10" s="218"/>
      <c r="H10" s="191"/>
      <c r="I10" s="219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</row>
    <row r="11" spans="1:24" ht="12.75" customHeight="1">
      <c r="A11" s="316" t="s">
        <v>235</v>
      </c>
      <c r="B11" s="295"/>
      <c r="C11" s="295"/>
      <c r="D11" s="295"/>
      <c r="E11" s="295"/>
      <c r="F11" s="295"/>
      <c r="G11" s="295"/>
      <c r="H11" s="295"/>
      <c r="I11" s="29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</row>
    <row r="12" spans="1:24" ht="12.75" customHeight="1">
      <c r="A12" s="136">
        <v>1</v>
      </c>
      <c r="B12" s="317" t="s">
        <v>236</v>
      </c>
      <c r="C12" s="295"/>
      <c r="D12" s="295"/>
      <c r="E12" s="295"/>
      <c r="F12" s="295"/>
      <c r="G12" s="296"/>
      <c r="H12" s="318" t="s">
        <v>237</v>
      </c>
      <c r="I12" s="29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</row>
    <row r="13" spans="1:24" ht="12.75" customHeight="1">
      <c r="A13" s="136">
        <v>2</v>
      </c>
      <c r="B13" s="317" t="s">
        <v>238</v>
      </c>
      <c r="C13" s="295"/>
      <c r="D13" s="295"/>
      <c r="E13" s="295"/>
      <c r="F13" s="295"/>
      <c r="G13" s="296"/>
      <c r="H13" s="385">
        <v>464864</v>
      </c>
      <c r="I13" s="29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</row>
    <row r="14" spans="1:24" ht="12.75" customHeight="1">
      <c r="A14" s="136">
        <v>3</v>
      </c>
      <c r="B14" s="317" t="s">
        <v>239</v>
      </c>
      <c r="C14" s="295"/>
      <c r="D14" s="295"/>
      <c r="E14" s="295"/>
      <c r="F14" s="295"/>
      <c r="G14" s="296"/>
      <c r="H14" s="320">
        <f>Mapa!E8</f>
        <v>3475.94</v>
      </c>
      <c r="I14" s="29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ht="27.75" customHeight="1">
      <c r="A15" s="136">
        <v>4</v>
      </c>
      <c r="B15" s="317" t="s">
        <v>240</v>
      </c>
      <c r="C15" s="295"/>
      <c r="D15" s="295"/>
      <c r="E15" s="295"/>
      <c r="F15" s="295"/>
      <c r="G15" s="296"/>
      <c r="H15" s="370" t="str">
        <f>Resumo!D8</f>
        <v>Técnico de suporte TI 2 (**)</v>
      </c>
      <c r="I15" s="29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</row>
    <row r="16" spans="1:24" ht="12.75" customHeight="1">
      <c r="A16" s="136">
        <v>5</v>
      </c>
      <c r="B16" s="317" t="s">
        <v>241</v>
      </c>
      <c r="C16" s="295"/>
      <c r="D16" s="295"/>
      <c r="E16" s="295"/>
      <c r="F16" s="295"/>
      <c r="G16" s="296"/>
      <c r="H16" s="327" t="str">
        <f>'1-AGINF'!H16</f>
        <v>01º/01/2026</v>
      </c>
      <c r="I16" s="29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</row>
    <row r="17" spans="1:24" ht="12.75" customHeight="1">
      <c r="A17" s="371"/>
      <c r="B17" s="292"/>
      <c r="C17" s="292"/>
      <c r="D17" s="292"/>
      <c r="E17" s="292"/>
      <c r="F17" s="292"/>
      <c r="G17" s="292"/>
      <c r="H17" s="292"/>
      <c r="I17" s="292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</row>
    <row r="18" spans="1:24" ht="12.75" customHeight="1">
      <c r="A18" s="316" t="s">
        <v>242</v>
      </c>
      <c r="B18" s="295"/>
      <c r="C18" s="295"/>
      <c r="D18" s="295"/>
      <c r="E18" s="295"/>
      <c r="F18" s="295"/>
      <c r="G18" s="295"/>
      <c r="H18" s="295"/>
      <c r="I18" s="29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</row>
    <row r="19" spans="1:24" ht="12.75" customHeight="1">
      <c r="A19" s="142">
        <v>1</v>
      </c>
      <c r="B19" s="322" t="s">
        <v>243</v>
      </c>
      <c r="C19" s="295"/>
      <c r="D19" s="295"/>
      <c r="E19" s="295"/>
      <c r="F19" s="295"/>
      <c r="G19" s="296"/>
      <c r="H19" s="144" t="s">
        <v>244</v>
      </c>
      <c r="I19" s="147" t="s">
        <v>245</v>
      </c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</row>
    <row r="20" spans="1:24" ht="12.75" customHeight="1">
      <c r="A20" s="142" t="s">
        <v>221</v>
      </c>
      <c r="B20" s="323" t="s">
        <v>246</v>
      </c>
      <c r="C20" s="295"/>
      <c r="D20" s="295"/>
      <c r="E20" s="295"/>
      <c r="F20" s="295"/>
      <c r="G20" s="296"/>
      <c r="H20" s="141"/>
      <c r="I20" s="145">
        <f>H14</f>
        <v>3475.94</v>
      </c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</row>
    <row r="21" spans="1:24" ht="12.75" customHeight="1">
      <c r="A21" s="142" t="s">
        <v>223</v>
      </c>
      <c r="B21" s="323" t="s">
        <v>247</v>
      </c>
      <c r="C21" s="295"/>
      <c r="D21" s="295"/>
      <c r="E21" s="295"/>
      <c r="F21" s="295"/>
      <c r="G21" s="296"/>
      <c r="H21" s="146"/>
      <c r="I21" s="145">
        <v>0</v>
      </c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</row>
    <row r="22" spans="1:24" ht="12.75" customHeight="1">
      <c r="A22" s="142" t="s">
        <v>225</v>
      </c>
      <c r="B22" s="323" t="s">
        <v>248</v>
      </c>
      <c r="C22" s="295"/>
      <c r="D22" s="295"/>
      <c r="E22" s="295"/>
      <c r="F22" s="295"/>
      <c r="G22" s="296"/>
      <c r="H22" s="146"/>
      <c r="I22" s="145">
        <f>H22*I20</f>
        <v>0</v>
      </c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</row>
    <row r="23" spans="1:24" ht="12.75" customHeight="1">
      <c r="A23" s="142" t="s">
        <v>227</v>
      </c>
      <c r="B23" s="323" t="s">
        <v>249</v>
      </c>
      <c r="C23" s="295"/>
      <c r="D23" s="295"/>
      <c r="E23" s="295"/>
      <c r="F23" s="295"/>
      <c r="G23" s="296"/>
      <c r="H23" s="146"/>
      <c r="I23" s="145">
        <v>0</v>
      </c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</row>
    <row r="24" spans="1:24" ht="12.75" customHeight="1">
      <c r="A24" s="142" t="s">
        <v>250</v>
      </c>
      <c r="B24" s="323" t="s">
        <v>251</v>
      </c>
      <c r="C24" s="295"/>
      <c r="D24" s="295"/>
      <c r="E24" s="295"/>
      <c r="F24" s="295"/>
      <c r="G24" s="296"/>
      <c r="H24" s="146"/>
      <c r="I24" s="145">
        <v>0</v>
      </c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</row>
    <row r="25" spans="1:24" ht="12.75" customHeight="1">
      <c r="A25" s="142" t="s">
        <v>252</v>
      </c>
      <c r="B25" s="323" t="s">
        <v>253</v>
      </c>
      <c r="C25" s="295"/>
      <c r="D25" s="295"/>
      <c r="E25" s="295"/>
      <c r="F25" s="295"/>
      <c r="G25" s="296"/>
      <c r="H25" s="146"/>
      <c r="I25" s="145">
        <v>0</v>
      </c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</row>
    <row r="26" spans="1:24" ht="12.75" customHeight="1">
      <c r="A26" s="322" t="s">
        <v>254</v>
      </c>
      <c r="B26" s="295"/>
      <c r="C26" s="295"/>
      <c r="D26" s="295"/>
      <c r="E26" s="295"/>
      <c r="F26" s="295"/>
      <c r="G26" s="295"/>
      <c r="H26" s="296"/>
      <c r="I26" s="147">
        <f>TRUNC(SUM(I20:I25),2)</f>
        <v>3475.94</v>
      </c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</row>
    <row r="27" spans="1:24" ht="12.75" customHeight="1">
      <c r="A27" s="220"/>
      <c r="B27" s="220"/>
      <c r="C27" s="220"/>
      <c r="D27" s="220"/>
      <c r="E27" s="220"/>
      <c r="F27" s="220"/>
      <c r="G27" s="220"/>
      <c r="H27" s="195"/>
      <c r="I27" s="221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</row>
    <row r="28" spans="1:24" ht="12.75" customHeight="1">
      <c r="A28" s="316" t="s">
        <v>255</v>
      </c>
      <c r="B28" s="295"/>
      <c r="C28" s="295"/>
      <c r="D28" s="295"/>
      <c r="E28" s="295"/>
      <c r="F28" s="295"/>
      <c r="G28" s="295"/>
      <c r="H28" s="295"/>
      <c r="I28" s="29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</row>
    <row r="29" spans="1:24" ht="12.75" customHeight="1">
      <c r="A29" s="322" t="s">
        <v>256</v>
      </c>
      <c r="B29" s="295"/>
      <c r="C29" s="295"/>
      <c r="D29" s="295"/>
      <c r="E29" s="295"/>
      <c r="F29" s="295"/>
      <c r="G29" s="296"/>
      <c r="H29" s="144" t="s">
        <v>244</v>
      </c>
      <c r="I29" s="147" t="s">
        <v>245</v>
      </c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</row>
    <row r="30" spans="1:24" ht="12.75" customHeight="1">
      <c r="A30" s="142" t="s">
        <v>221</v>
      </c>
      <c r="B30" s="323" t="s">
        <v>373</v>
      </c>
      <c r="C30" s="295"/>
      <c r="D30" s="295"/>
      <c r="E30" s="295"/>
      <c r="F30" s="295"/>
      <c r="G30" s="296"/>
      <c r="H30" s="146">
        <v>8.3299999999999999E-2</v>
      </c>
      <c r="I30" s="145">
        <f>TRUNC(I26*H30,2)</f>
        <v>289.54000000000002</v>
      </c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</row>
    <row r="31" spans="1:24" ht="12.75" customHeight="1">
      <c r="A31" s="142" t="s">
        <v>223</v>
      </c>
      <c r="B31" s="323" t="s">
        <v>258</v>
      </c>
      <c r="C31" s="295"/>
      <c r="D31" s="295"/>
      <c r="E31" s="295"/>
      <c r="F31" s="295"/>
      <c r="G31" s="296"/>
      <c r="H31" s="151">
        <v>3.0300000000000001E-2</v>
      </c>
      <c r="I31" s="145">
        <f>TRUNC(I26*H31,2)</f>
        <v>105.32</v>
      </c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</row>
    <row r="32" spans="1:24" ht="12.75" customHeight="1">
      <c r="A32" s="324" t="s">
        <v>259</v>
      </c>
      <c r="B32" s="295"/>
      <c r="C32" s="295"/>
      <c r="D32" s="295"/>
      <c r="E32" s="295"/>
      <c r="F32" s="295"/>
      <c r="G32" s="295"/>
      <c r="H32" s="296"/>
      <c r="I32" s="152">
        <f>TRUNC(SUM(I30:I31),2)</f>
        <v>394.86</v>
      </c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</row>
    <row r="33" spans="1:24" ht="12.75" customHeight="1">
      <c r="A33" s="153" t="s">
        <v>225</v>
      </c>
      <c r="B33" s="325" t="s">
        <v>260</v>
      </c>
      <c r="C33" s="295"/>
      <c r="D33" s="295"/>
      <c r="E33" s="295"/>
      <c r="F33" s="295"/>
      <c r="G33" s="296"/>
      <c r="H33" s="154">
        <f>TRUNC(H34*H45,4)</f>
        <v>4.5199999999999997E-2</v>
      </c>
      <c r="I33" s="152">
        <f>TRUNC(H33*I26,2)</f>
        <v>157.11000000000001</v>
      </c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</row>
    <row r="34" spans="1:24" ht="12.75" customHeight="1">
      <c r="A34" s="322" t="s">
        <v>261</v>
      </c>
      <c r="B34" s="295"/>
      <c r="C34" s="295"/>
      <c r="D34" s="295"/>
      <c r="E34" s="295"/>
      <c r="F34" s="295"/>
      <c r="G34" s="296"/>
      <c r="H34" s="155">
        <f>TRUNC(SUM(H30:H31),4)</f>
        <v>0.11360000000000001</v>
      </c>
      <c r="I34" s="147">
        <f>TRUNC(SUM(I30:I31)+I33,2)</f>
        <v>551.97</v>
      </c>
      <c r="J34" s="15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</row>
    <row r="35" spans="1:24" ht="12.75" customHeight="1">
      <c r="A35" s="372"/>
      <c r="B35" s="310"/>
      <c r="C35" s="310"/>
      <c r="D35" s="310"/>
      <c r="E35" s="310"/>
      <c r="F35" s="310"/>
      <c r="G35" s="310"/>
      <c r="H35" s="310"/>
      <c r="I35" s="310"/>
      <c r="J35" s="157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</row>
    <row r="36" spans="1:24" ht="12.75" customHeight="1">
      <c r="A36" s="322" t="s">
        <v>262</v>
      </c>
      <c r="B36" s="295"/>
      <c r="C36" s="295"/>
      <c r="D36" s="295"/>
      <c r="E36" s="295"/>
      <c r="F36" s="295"/>
      <c r="G36" s="296"/>
      <c r="H36" s="144" t="s">
        <v>244</v>
      </c>
      <c r="I36" s="147" t="s">
        <v>245</v>
      </c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</row>
    <row r="37" spans="1:24" ht="12.75" customHeight="1">
      <c r="A37" s="142" t="s">
        <v>221</v>
      </c>
      <c r="B37" s="323" t="s">
        <v>54</v>
      </c>
      <c r="C37" s="295"/>
      <c r="D37" s="295"/>
      <c r="E37" s="295"/>
      <c r="F37" s="295"/>
      <c r="G37" s="296"/>
      <c r="H37" s="158">
        <f>DB!B4</f>
        <v>0.2</v>
      </c>
      <c r="I37" s="145">
        <f t="shared" ref="I37:I44" si="0">$I$26*H37</f>
        <v>695.1880000000001</v>
      </c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</row>
    <row r="38" spans="1:24" ht="12.75" customHeight="1">
      <c r="A38" s="142" t="s">
        <v>223</v>
      </c>
      <c r="B38" s="323" t="s">
        <v>55</v>
      </c>
      <c r="C38" s="295"/>
      <c r="D38" s="295"/>
      <c r="E38" s="295"/>
      <c r="F38" s="295"/>
      <c r="G38" s="296"/>
      <c r="H38" s="158">
        <f>DB!B5</f>
        <v>2.5000000000000001E-2</v>
      </c>
      <c r="I38" s="145">
        <f t="shared" si="0"/>
        <v>86.898500000000013</v>
      </c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</row>
    <row r="39" spans="1:24" ht="12.75" customHeight="1">
      <c r="A39" s="142" t="s">
        <v>225</v>
      </c>
      <c r="B39" s="323" t="s">
        <v>56</v>
      </c>
      <c r="C39" s="295"/>
      <c r="D39" s="295"/>
      <c r="E39" s="295"/>
      <c r="F39" s="295"/>
      <c r="G39" s="296"/>
      <c r="H39" s="158">
        <f>DB!B6</f>
        <v>0.06</v>
      </c>
      <c r="I39" s="145">
        <f t="shared" si="0"/>
        <v>208.5564</v>
      </c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</row>
    <row r="40" spans="1:24" ht="12.75" customHeight="1">
      <c r="A40" s="142" t="s">
        <v>227</v>
      </c>
      <c r="B40" s="323" t="s">
        <v>57</v>
      </c>
      <c r="C40" s="295"/>
      <c r="D40" s="295"/>
      <c r="E40" s="295"/>
      <c r="F40" s="295"/>
      <c r="G40" s="296"/>
      <c r="H40" s="158">
        <f>DB!B7</f>
        <v>1.4999999999999999E-2</v>
      </c>
      <c r="I40" s="145">
        <f t="shared" si="0"/>
        <v>52.139099999999999</v>
      </c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</row>
    <row r="41" spans="1:24" ht="12.75" customHeight="1">
      <c r="A41" s="142" t="s">
        <v>250</v>
      </c>
      <c r="B41" s="323" t="s">
        <v>58</v>
      </c>
      <c r="C41" s="295"/>
      <c r="D41" s="295"/>
      <c r="E41" s="295"/>
      <c r="F41" s="295"/>
      <c r="G41" s="296"/>
      <c r="H41" s="158">
        <f>DB!B8</f>
        <v>0.01</v>
      </c>
      <c r="I41" s="145">
        <f t="shared" si="0"/>
        <v>34.759399999999999</v>
      </c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</row>
    <row r="42" spans="1:24" ht="12.75" customHeight="1">
      <c r="A42" s="142" t="s">
        <v>252</v>
      </c>
      <c r="B42" s="323" t="s">
        <v>59</v>
      </c>
      <c r="C42" s="295"/>
      <c r="D42" s="295"/>
      <c r="E42" s="295"/>
      <c r="F42" s="295"/>
      <c r="G42" s="296"/>
      <c r="H42" s="158">
        <f>DB!B9</f>
        <v>6.0000000000000001E-3</v>
      </c>
      <c r="I42" s="145">
        <f t="shared" si="0"/>
        <v>20.855640000000001</v>
      </c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</row>
    <row r="43" spans="1:24" ht="12.75" customHeight="1">
      <c r="A43" s="142" t="s">
        <v>263</v>
      </c>
      <c r="B43" s="323" t="s">
        <v>60</v>
      </c>
      <c r="C43" s="295"/>
      <c r="D43" s="295"/>
      <c r="E43" s="295"/>
      <c r="F43" s="295"/>
      <c r="G43" s="296"/>
      <c r="H43" s="158">
        <f>DB!B10</f>
        <v>2E-3</v>
      </c>
      <c r="I43" s="145">
        <f t="shared" si="0"/>
        <v>6.9518800000000001</v>
      </c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</row>
    <row r="44" spans="1:24" ht="12.75" customHeight="1">
      <c r="A44" s="142" t="s">
        <v>264</v>
      </c>
      <c r="B44" s="323" t="s">
        <v>61</v>
      </c>
      <c r="C44" s="295"/>
      <c r="D44" s="295"/>
      <c r="E44" s="295"/>
      <c r="F44" s="295"/>
      <c r="G44" s="296"/>
      <c r="H44" s="158">
        <f>DB!B11</f>
        <v>0.08</v>
      </c>
      <c r="I44" s="145">
        <f t="shared" si="0"/>
        <v>278.0752</v>
      </c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</row>
    <row r="45" spans="1:24" ht="12.75" customHeight="1">
      <c r="A45" s="322" t="s">
        <v>265</v>
      </c>
      <c r="B45" s="295"/>
      <c r="C45" s="295"/>
      <c r="D45" s="295"/>
      <c r="E45" s="295"/>
      <c r="F45" s="295"/>
      <c r="G45" s="296"/>
      <c r="H45" s="159">
        <f t="shared" ref="H45:I45" si="1">SUM(H37:H44)</f>
        <v>0.39800000000000008</v>
      </c>
      <c r="I45" s="147">
        <f t="shared" si="1"/>
        <v>1383.4241200000001</v>
      </c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</row>
    <row r="46" spans="1:24" ht="12.75" customHeight="1">
      <c r="A46" s="321"/>
      <c r="B46" s="295"/>
      <c r="C46" s="295"/>
      <c r="D46" s="295"/>
      <c r="E46" s="295"/>
      <c r="F46" s="295"/>
      <c r="G46" s="295"/>
      <c r="H46" s="295"/>
      <c r="I46" s="295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</row>
    <row r="47" spans="1:24" ht="12.75" customHeight="1">
      <c r="A47" s="322" t="s">
        <v>266</v>
      </c>
      <c r="B47" s="295"/>
      <c r="C47" s="295"/>
      <c r="D47" s="295"/>
      <c r="E47" s="295"/>
      <c r="F47" s="295"/>
      <c r="G47" s="296"/>
      <c r="H47" s="155"/>
      <c r="I47" s="147" t="s">
        <v>245</v>
      </c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</row>
    <row r="48" spans="1:24" ht="12.75" customHeight="1">
      <c r="A48" s="142"/>
      <c r="B48" s="161"/>
      <c r="C48" s="161"/>
      <c r="D48" s="162" t="s">
        <v>267</v>
      </c>
      <c r="E48" s="162" t="s">
        <v>268</v>
      </c>
      <c r="F48" s="162" t="s">
        <v>269</v>
      </c>
      <c r="G48" s="162" t="s">
        <v>270</v>
      </c>
      <c r="H48" s="161"/>
      <c r="I48" s="145"/>
      <c r="J48" s="26"/>
      <c r="K48" s="236"/>
      <c r="L48" s="236"/>
      <c r="M48" s="236"/>
      <c r="N48" s="236"/>
      <c r="O48" s="157"/>
      <c r="P48" s="26"/>
      <c r="Q48" s="26"/>
      <c r="R48" s="26"/>
      <c r="S48" s="26"/>
      <c r="T48" s="26"/>
      <c r="U48" s="26"/>
      <c r="V48" s="26"/>
      <c r="W48" s="26"/>
      <c r="X48" s="26"/>
    </row>
    <row r="49" spans="1:24" ht="12.75" customHeight="1">
      <c r="A49" s="142" t="s">
        <v>221</v>
      </c>
      <c r="B49" s="161" t="s">
        <v>271</v>
      </c>
      <c r="C49" s="161"/>
      <c r="D49" s="161">
        <v>22</v>
      </c>
      <c r="E49" s="161">
        <v>2</v>
      </c>
      <c r="F49" s="164">
        <f>DB!B28</f>
        <v>4.5999999999999996</v>
      </c>
      <c r="G49" s="165">
        <v>0.06</v>
      </c>
      <c r="H49" s="166">
        <f>D49*E49*F49-(G49*I20)</f>
        <v>-6.1564000000000192</v>
      </c>
      <c r="I49" s="167">
        <f>IF(H49&lt;0,0,H49)</f>
        <v>0</v>
      </c>
      <c r="J49" s="168" t="str">
        <f>IF(H49&lt;0,"*Não haverá pagamento VT, pois o desconto do benefício (6%) é maior que o custeio do transporte pelo colaborador.", )</f>
        <v>*Não haverá pagamento VT, pois o desconto do benefício (6%) é maior que o custeio do transporte pelo colaborador.</v>
      </c>
      <c r="K49" s="26"/>
      <c r="L49" s="26"/>
      <c r="M49" s="237"/>
      <c r="N49" s="237"/>
      <c r="O49" s="26"/>
      <c r="P49" s="26"/>
      <c r="Q49" s="26"/>
      <c r="R49" s="26"/>
      <c r="S49" s="26"/>
      <c r="T49" s="26"/>
      <c r="U49" s="26"/>
      <c r="V49" s="26"/>
      <c r="W49" s="26"/>
      <c r="X49" s="26"/>
    </row>
    <row r="50" spans="1:24" ht="12.75" customHeight="1">
      <c r="A50" s="142" t="s">
        <v>223</v>
      </c>
      <c r="B50" s="333" t="s">
        <v>272</v>
      </c>
      <c r="C50" s="296"/>
      <c r="D50" s="161">
        <v>22</v>
      </c>
      <c r="E50" s="161">
        <v>1</v>
      </c>
      <c r="F50" s="171">
        <f>DB!B25</f>
        <v>28</v>
      </c>
      <c r="G50" s="165">
        <v>0.1</v>
      </c>
      <c r="H50" s="141" t="s">
        <v>273</v>
      </c>
      <c r="I50" s="167">
        <f>(D50*E50*F50)*(100%-G50)</f>
        <v>554.4</v>
      </c>
      <c r="J50" s="26"/>
      <c r="K50" s="237"/>
      <c r="L50" s="237"/>
      <c r="M50" s="237"/>
      <c r="N50" s="238"/>
      <c r="O50" s="26"/>
      <c r="P50" s="26"/>
      <c r="Q50" s="26"/>
      <c r="R50" s="26"/>
      <c r="S50" s="26"/>
      <c r="T50" s="26"/>
      <c r="U50" s="26"/>
      <c r="V50" s="26"/>
      <c r="W50" s="26"/>
      <c r="X50" s="26"/>
    </row>
    <row r="51" spans="1:24" ht="12.75" customHeight="1">
      <c r="A51" s="142" t="s">
        <v>225</v>
      </c>
      <c r="B51" s="333" t="s">
        <v>274</v>
      </c>
      <c r="C51" s="295"/>
      <c r="D51" s="295"/>
      <c r="E51" s="295"/>
      <c r="F51" s="295"/>
      <c r="G51" s="296"/>
      <c r="H51" s="141" t="s">
        <v>273</v>
      </c>
      <c r="I51" s="167">
        <v>6</v>
      </c>
      <c r="J51" s="26"/>
      <c r="K51" s="237"/>
      <c r="L51" s="237"/>
      <c r="M51" s="237"/>
      <c r="N51" s="238"/>
      <c r="O51" s="26"/>
      <c r="P51" s="26"/>
      <c r="Q51" s="26"/>
      <c r="R51" s="26"/>
      <c r="S51" s="26"/>
      <c r="T51" s="26"/>
      <c r="U51" s="26"/>
      <c r="V51" s="26"/>
      <c r="W51" s="26"/>
      <c r="X51" s="26"/>
    </row>
    <row r="52" spans="1:24" ht="12.75" customHeight="1">
      <c r="A52" s="142" t="s">
        <v>227</v>
      </c>
      <c r="B52" s="323" t="s">
        <v>465</v>
      </c>
      <c r="C52" s="295"/>
      <c r="D52" s="295"/>
      <c r="E52" s="295"/>
      <c r="F52" s="295"/>
      <c r="G52" s="296"/>
      <c r="H52" s="141" t="s">
        <v>275</v>
      </c>
      <c r="I52" s="167">
        <v>19.899999999999999</v>
      </c>
      <c r="J52" s="26"/>
      <c r="K52" s="237"/>
      <c r="L52" s="237"/>
      <c r="M52" s="237"/>
      <c r="N52" s="239"/>
      <c r="O52" s="26"/>
      <c r="P52" s="26"/>
      <c r="Q52" s="26"/>
      <c r="R52" s="26"/>
      <c r="S52" s="26"/>
      <c r="T52" s="26"/>
      <c r="U52" s="26"/>
      <c r="V52" s="26"/>
      <c r="W52" s="26"/>
      <c r="X52" s="26"/>
    </row>
    <row r="53" spans="1:24" ht="12.75" customHeight="1">
      <c r="A53" s="142" t="s">
        <v>250</v>
      </c>
      <c r="B53" s="333" t="s">
        <v>253</v>
      </c>
      <c r="C53" s="295"/>
      <c r="D53" s="295"/>
      <c r="E53" s="295"/>
      <c r="F53" s="295"/>
      <c r="G53" s="296"/>
      <c r="H53" s="141" t="s">
        <v>273</v>
      </c>
      <c r="I53" s="167"/>
      <c r="J53" s="174"/>
      <c r="K53" s="237"/>
      <c r="L53" s="237"/>
      <c r="M53" s="237"/>
      <c r="N53" s="238"/>
      <c r="O53" s="26"/>
      <c r="P53" s="26"/>
      <c r="Q53" s="26"/>
      <c r="R53" s="26"/>
      <c r="S53" s="26"/>
      <c r="T53" s="26"/>
      <c r="U53" s="26"/>
      <c r="V53" s="26"/>
      <c r="W53" s="26"/>
      <c r="X53" s="26"/>
    </row>
    <row r="54" spans="1:24" ht="12.75" customHeight="1">
      <c r="A54" s="322" t="s">
        <v>276</v>
      </c>
      <c r="B54" s="295"/>
      <c r="C54" s="295"/>
      <c r="D54" s="295"/>
      <c r="E54" s="295"/>
      <c r="F54" s="295"/>
      <c r="G54" s="295"/>
      <c r="H54" s="296"/>
      <c r="I54" s="240">
        <f>SUM(I49:I53)</f>
        <v>580.29999999999995</v>
      </c>
      <c r="J54" s="174"/>
      <c r="K54" s="237"/>
      <c r="L54" s="237"/>
      <c r="M54" s="237"/>
      <c r="N54" s="237"/>
      <c r="O54" s="26"/>
      <c r="P54" s="26"/>
      <c r="Q54" s="26"/>
      <c r="R54" s="26"/>
      <c r="S54" s="26"/>
      <c r="T54" s="26"/>
      <c r="U54" s="26"/>
      <c r="V54" s="26"/>
      <c r="W54" s="26"/>
      <c r="X54" s="26"/>
    </row>
    <row r="55" spans="1:24" ht="12.75" customHeight="1">
      <c r="A55" s="321"/>
      <c r="B55" s="295"/>
      <c r="C55" s="295"/>
      <c r="D55" s="295"/>
      <c r="E55" s="295"/>
      <c r="F55" s="295"/>
      <c r="G55" s="295"/>
      <c r="H55" s="295"/>
      <c r="I55" s="295"/>
      <c r="J55" s="174"/>
      <c r="K55" s="241"/>
      <c r="L55" s="242"/>
      <c r="M55" s="237"/>
      <c r="N55" s="237"/>
      <c r="O55" s="26"/>
      <c r="P55" s="26"/>
      <c r="Q55" s="26"/>
      <c r="R55" s="26"/>
      <c r="S55" s="26"/>
      <c r="T55" s="26"/>
      <c r="U55" s="26"/>
      <c r="V55" s="26"/>
      <c r="W55" s="26"/>
      <c r="X55" s="26"/>
    </row>
    <row r="56" spans="1:24" ht="12.75" customHeight="1">
      <c r="A56" s="316" t="s">
        <v>277</v>
      </c>
      <c r="B56" s="295"/>
      <c r="C56" s="295"/>
      <c r="D56" s="295"/>
      <c r="E56" s="295"/>
      <c r="F56" s="295"/>
      <c r="G56" s="295"/>
      <c r="H56" s="295"/>
      <c r="I56" s="296"/>
      <c r="J56" s="26"/>
      <c r="K56" s="237"/>
      <c r="L56" s="237"/>
      <c r="M56" s="237"/>
      <c r="N56" s="238"/>
      <c r="O56" s="26"/>
      <c r="P56" s="26"/>
      <c r="Q56" s="26"/>
      <c r="R56" s="26"/>
      <c r="S56" s="26"/>
      <c r="T56" s="26"/>
      <c r="U56" s="26"/>
      <c r="V56" s="26"/>
      <c r="W56" s="26"/>
      <c r="X56" s="26"/>
    </row>
    <row r="57" spans="1:24" ht="12.75" customHeight="1">
      <c r="A57" s="322" t="s">
        <v>278</v>
      </c>
      <c r="B57" s="295"/>
      <c r="C57" s="295"/>
      <c r="D57" s="295"/>
      <c r="E57" s="295"/>
      <c r="F57" s="295"/>
      <c r="G57" s="295"/>
      <c r="H57" s="296"/>
      <c r="I57" s="147" t="s">
        <v>245</v>
      </c>
      <c r="J57" s="26"/>
      <c r="K57" s="237"/>
      <c r="L57" s="237"/>
      <c r="M57" s="237"/>
      <c r="N57" s="238"/>
      <c r="O57" s="26"/>
      <c r="P57" s="26"/>
      <c r="Q57" s="26"/>
      <c r="R57" s="26"/>
      <c r="S57" s="26"/>
      <c r="T57" s="26"/>
      <c r="U57" s="26"/>
      <c r="V57" s="26"/>
      <c r="W57" s="26"/>
      <c r="X57" s="26"/>
    </row>
    <row r="58" spans="1:24" ht="12.75" customHeight="1">
      <c r="A58" s="142" t="s">
        <v>279</v>
      </c>
      <c r="B58" s="329" t="s">
        <v>280</v>
      </c>
      <c r="C58" s="295"/>
      <c r="D58" s="295"/>
      <c r="E58" s="295"/>
      <c r="F58" s="295"/>
      <c r="G58" s="295"/>
      <c r="H58" s="296"/>
      <c r="I58" s="145">
        <f>I34</f>
        <v>551.97</v>
      </c>
      <c r="J58" s="26"/>
      <c r="K58" s="237"/>
      <c r="L58" s="237"/>
      <c r="M58" s="237"/>
      <c r="N58" s="239"/>
      <c r="O58" s="234"/>
      <c r="P58" s="26"/>
      <c r="Q58" s="26"/>
      <c r="R58" s="26"/>
      <c r="S58" s="26"/>
      <c r="T58" s="26"/>
      <c r="U58" s="26"/>
      <c r="V58" s="26"/>
      <c r="W58" s="26"/>
      <c r="X58" s="26"/>
    </row>
    <row r="59" spans="1:24" ht="12.75" customHeight="1">
      <c r="A59" s="142" t="s">
        <v>281</v>
      </c>
      <c r="B59" s="329" t="s">
        <v>463</v>
      </c>
      <c r="C59" s="295"/>
      <c r="D59" s="295"/>
      <c r="E59" s="295"/>
      <c r="F59" s="295"/>
      <c r="G59" s="295"/>
      <c r="H59" s="296"/>
      <c r="I59" s="145">
        <f>I45</f>
        <v>1383.4241200000001</v>
      </c>
      <c r="J59" s="26"/>
      <c r="K59" s="237"/>
      <c r="L59" s="237"/>
      <c r="M59" s="237"/>
      <c r="N59" s="238"/>
      <c r="O59" s="234"/>
      <c r="P59" s="26"/>
      <c r="Q59" s="26"/>
      <c r="R59" s="26"/>
      <c r="S59" s="26"/>
      <c r="T59" s="26"/>
      <c r="U59" s="26"/>
      <c r="V59" s="26"/>
      <c r="W59" s="26"/>
      <c r="X59" s="26"/>
    </row>
    <row r="60" spans="1:24" ht="12.75" customHeight="1">
      <c r="A60" s="142" t="s">
        <v>282</v>
      </c>
      <c r="B60" s="329" t="s">
        <v>283</v>
      </c>
      <c r="C60" s="295"/>
      <c r="D60" s="295"/>
      <c r="E60" s="295"/>
      <c r="F60" s="295"/>
      <c r="G60" s="295"/>
      <c r="H60" s="296"/>
      <c r="I60" s="145">
        <f>I54</f>
        <v>580.29999999999995</v>
      </c>
      <c r="J60" s="26"/>
      <c r="K60" s="237"/>
      <c r="L60" s="237"/>
      <c r="M60" s="237"/>
      <c r="N60" s="237"/>
      <c r="O60" s="243"/>
      <c r="P60" s="26"/>
      <c r="Q60" s="26"/>
      <c r="R60" s="26"/>
      <c r="S60" s="26"/>
      <c r="T60" s="26"/>
      <c r="U60" s="26"/>
      <c r="V60" s="26"/>
      <c r="W60" s="26"/>
      <c r="X60" s="26"/>
    </row>
    <row r="61" spans="1:24" ht="12.75" customHeight="1">
      <c r="A61" s="322" t="s">
        <v>284</v>
      </c>
      <c r="B61" s="295"/>
      <c r="C61" s="295"/>
      <c r="D61" s="295"/>
      <c r="E61" s="295"/>
      <c r="F61" s="295"/>
      <c r="G61" s="295"/>
      <c r="H61" s="296"/>
      <c r="I61" s="147">
        <f>TRUNC(SUM(I58:I60),2)</f>
        <v>2515.69</v>
      </c>
      <c r="J61" s="26"/>
      <c r="K61" s="241"/>
      <c r="L61" s="242"/>
      <c r="M61" s="237"/>
      <c r="N61" s="237"/>
      <c r="O61" s="234"/>
      <c r="P61" s="26"/>
      <c r="Q61" s="26"/>
      <c r="R61" s="26"/>
      <c r="S61" s="26"/>
      <c r="T61" s="26"/>
      <c r="U61" s="26"/>
      <c r="V61" s="26"/>
      <c r="W61" s="26"/>
      <c r="X61" s="26"/>
    </row>
    <row r="62" spans="1:24" ht="12.75" customHeight="1">
      <c r="A62" s="373"/>
      <c r="B62" s="374"/>
      <c r="C62" s="374"/>
      <c r="D62" s="374"/>
      <c r="E62" s="374"/>
      <c r="F62" s="374"/>
      <c r="G62" s="374"/>
      <c r="H62" s="374"/>
      <c r="I62" s="374"/>
      <c r="J62" s="26"/>
      <c r="K62" s="237"/>
      <c r="L62" s="237"/>
      <c r="M62" s="237"/>
      <c r="N62" s="238"/>
      <c r="O62" s="32"/>
      <c r="P62" s="26"/>
      <c r="Q62" s="26"/>
      <c r="R62" s="26"/>
      <c r="S62" s="26"/>
      <c r="T62" s="26"/>
      <c r="U62" s="26"/>
      <c r="V62" s="26"/>
      <c r="W62" s="26"/>
      <c r="X62" s="26"/>
    </row>
    <row r="63" spans="1:24" ht="12.75" customHeight="1">
      <c r="A63" s="316" t="s">
        <v>285</v>
      </c>
      <c r="B63" s="295"/>
      <c r="C63" s="295"/>
      <c r="D63" s="295"/>
      <c r="E63" s="295"/>
      <c r="F63" s="295"/>
      <c r="G63" s="295"/>
      <c r="H63" s="295"/>
      <c r="I63" s="296"/>
      <c r="J63" s="26"/>
      <c r="K63" s="237"/>
      <c r="L63" s="237"/>
      <c r="M63" s="237"/>
      <c r="N63" s="238"/>
      <c r="O63" s="32"/>
      <c r="P63" s="26"/>
      <c r="Q63" s="26"/>
      <c r="R63" s="26"/>
      <c r="S63" s="26"/>
      <c r="T63" s="26"/>
      <c r="U63" s="26"/>
      <c r="V63" s="26"/>
      <c r="W63" s="26"/>
      <c r="X63" s="26"/>
    </row>
    <row r="64" spans="1:24" ht="12.75" customHeight="1">
      <c r="A64" s="142">
        <v>3</v>
      </c>
      <c r="B64" s="322" t="s">
        <v>286</v>
      </c>
      <c r="C64" s="295"/>
      <c r="D64" s="295"/>
      <c r="E64" s="295"/>
      <c r="F64" s="295"/>
      <c r="G64" s="296"/>
      <c r="H64" s="144" t="s">
        <v>244</v>
      </c>
      <c r="I64" s="147" t="s">
        <v>245</v>
      </c>
      <c r="J64" s="26"/>
      <c r="K64" s="237"/>
      <c r="L64" s="237"/>
      <c r="M64" s="237"/>
      <c r="N64" s="239"/>
      <c r="O64" s="32"/>
      <c r="P64" s="26"/>
      <c r="Q64" s="26"/>
      <c r="R64" s="26"/>
      <c r="S64" s="26"/>
      <c r="T64" s="26"/>
      <c r="U64" s="26"/>
      <c r="V64" s="26"/>
      <c r="W64" s="26"/>
      <c r="X64" s="26"/>
    </row>
    <row r="65" spans="1:24" ht="12.75" customHeight="1">
      <c r="A65" s="142" t="s">
        <v>221</v>
      </c>
      <c r="B65" s="323" t="s">
        <v>287</v>
      </c>
      <c r="C65" s="295"/>
      <c r="D65" s="295"/>
      <c r="E65" s="295"/>
      <c r="F65" s="295"/>
      <c r="G65" s="296"/>
      <c r="H65" s="146">
        <v>4.1999999999999997E-3</v>
      </c>
      <c r="I65" s="145">
        <f t="shared" ref="I65:I70" si="2">TRUNC($I$26*H65,2)</f>
        <v>14.59</v>
      </c>
      <c r="J65" s="26"/>
      <c r="K65" s="237"/>
      <c r="L65" s="237"/>
      <c r="M65" s="237"/>
      <c r="N65" s="238"/>
      <c r="O65" s="32"/>
      <c r="P65" s="26"/>
      <c r="Q65" s="26"/>
      <c r="R65" s="26"/>
      <c r="S65" s="26"/>
      <c r="T65" s="26"/>
      <c r="U65" s="26"/>
      <c r="V65" s="26"/>
      <c r="W65" s="26"/>
      <c r="X65" s="26"/>
    </row>
    <row r="66" spans="1:24" ht="12.75" customHeight="1">
      <c r="A66" s="142" t="s">
        <v>223</v>
      </c>
      <c r="B66" s="323" t="s">
        <v>288</v>
      </c>
      <c r="C66" s="295"/>
      <c r="D66" s="295"/>
      <c r="E66" s="295"/>
      <c r="F66" s="295"/>
      <c r="G66" s="296"/>
      <c r="H66" s="158">
        <v>3.4000000000000002E-4</v>
      </c>
      <c r="I66" s="145">
        <f t="shared" si="2"/>
        <v>1.18</v>
      </c>
      <c r="J66" s="26"/>
      <c r="K66" s="32"/>
      <c r="L66" s="32"/>
      <c r="M66" s="32"/>
      <c r="N66" s="32"/>
      <c r="O66" s="26"/>
      <c r="P66" s="26"/>
      <c r="Q66" s="26"/>
      <c r="R66" s="26"/>
      <c r="S66" s="26"/>
      <c r="T66" s="26"/>
      <c r="U66" s="26"/>
      <c r="V66" s="26"/>
      <c r="W66" s="26"/>
      <c r="X66" s="26"/>
    </row>
    <row r="67" spans="1:24" ht="12.75" customHeight="1">
      <c r="A67" s="142" t="s">
        <v>225</v>
      </c>
      <c r="B67" s="323" t="s">
        <v>289</v>
      </c>
      <c r="C67" s="295"/>
      <c r="D67" s="295"/>
      <c r="E67" s="295"/>
      <c r="F67" s="295"/>
      <c r="G67" s="296"/>
      <c r="H67" s="158">
        <v>1.2999999999999999E-4</v>
      </c>
      <c r="I67" s="145">
        <f t="shared" si="2"/>
        <v>0.45</v>
      </c>
      <c r="J67" s="26"/>
      <c r="K67" s="244"/>
      <c r="L67" s="244"/>
      <c r="M67" s="32"/>
      <c r="N67" s="32"/>
      <c r="O67" s="26"/>
      <c r="P67" s="26"/>
      <c r="Q67" s="26"/>
      <c r="R67" s="26"/>
      <c r="S67" s="26"/>
      <c r="T67" s="26"/>
      <c r="U67" s="26"/>
      <c r="V67" s="26"/>
      <c r="W67" s="26"/>
      <c r="X67" s="26"/>
    </row>
    <row r="68" spans="1:24" ht="12.75" customHeight="1">
      <c r="A68" s="142" t="s">
        <v>227</v>
      </c>
      <c r="B68" s="323" t="s">
        <v>290</v>
      </c>
      <c r="C68" s="295"/>
      <c r="D68" s="295"/>
      <c r="E68" s="295"/>
      <c r="F68" s="295"/>
      <c r="G68" s="296"/>
      <c r="H68" s="146">
        <v>1.9400000000000001E-2</v>
      </c>
      <c r="I68" s="145">
        <f t="shared" si="2"/>
        <v>67.430000000000007</v>
      </c>
      <c r="J68" s="26"/>
      <c r="K68" s="245"/>
      <c r="L68" s="237"/>
      <c r="M68" s="237"/>
      <c r="N68" s="237"/>
      <c r="O68" s="26"/>
      <c r="P68" s="26"/>
      <c r="Q68" s="26"/>
      <c r="R68" s="26"/>
      <c r="S68" s="26"/>
      <c r="T68" s="26"/>
      <c r="U68" s="26"/>
      <c r="V68" s="26"/>
      <c r="W68" s="26"/>
      <c r="X68" s="26"/>
    </row>
    <row r="69" spans="1:24" ht="12.75" customHeight="1">
      <c r="A69" s="142" t="s">
        <v>250</v>
      </c>
      <c r="B69" s="323" t="s">
        <v>464</v>
      </c>
      <c r="C69" s="295"/>
      <c r="D69" s="295"/>
      <c r="E69" s="295"/>
      <c r="F69" s="295"/>
      <c r="G69" s="296"/>
      <c r="H69" s="151">
        <f>TRUNC(H68*H45,4)</f>
        <v>7.7000000000000002E-3</v>
      </c>
      <c r="I69" s="145">
        <f t="shared" si="2"/>
        <v>26.76</v>
      </c>
      <c r="J69" s="26"/>
      <c r="K69" s="32"/>
      <c r="L69" s="32"/>
      <c r="M69" s="32"/>
      <c r="N69" s="32"/>
      <c r="O69" s="26"/>
      <c r="P69" s="26"/>
      <c r="Q69" s="26"/>
      <c r="R69" s="26"/>
      <c r="S69" s="26"/>
      <c r="T69" s="26"/>
      <c r="U69" s="26"/>
      <c r="V69" s="26"/>
      <c r="W69" s="26"/>
      <c r="X69" s="26"/>
    </row>
    <row r="70" spans="1:24" ht="12.75" customHeight="1">
      <c r="A70" s="142" t="s">
        <v>252</v>
      </c>
      <c r="B70" s="323" t="s">
        <v>292</v>
      </c>
      <c r="C70" s="295"/>
      <c r="D70" s="295"/>
      <c r="E70" s="295"/>
      <c r="F70" s="295"/>
      <c r="G70" s="296"/>
      <c r="H70" s="158">
        <v>6.2E-4</v>
      </c>
      <c r="I70" s="145">
        <f t="shared" si="2"/>
        <v>2.15</v>
      </c>
      <c r="J70" s="26"/>
      <c r="K70" s="237"/>
      <c r="L70" s="237"/>
      <c r="M70" s="237"/>
      <c r="N70" s="238"/>
      <c r="O70" s="26"/>
      <c r="P70" s="26"/>
      <c r="Q70" s="26"/>
      <c r="R70" s="26"/>
      <c r="S70" s="26"/>
      <c r="T70" s="26"/>
      <c r="U70" s="26"/>
      <c r="V70" s="26"/>
      <c r="W70" s="26"/>
      <c r="X70" s="26"/>
    </row>
    <row r="71" spans="1:24" ht="12.75" customHeight="1">
      <c r="A71" s="322" t="s">
        <v>293</v>
      </c>
      <c r="B71" s="295"/>
      <c r="C71" s="295"/>
      <c r="D71" s="295"/>
      <c r="E71" s="295"/>
      <c r="F71" s="295"/>
      <c r="G71" s="296"/>
      <c r="H71" s="155">
        <f>TRUNC(SUM(H65:H70),4)</f>
        <v>3.2300000000000002E-2</v>
      </c>
      <c r="I71" s="147">
        <f>TRUNC(SUM(I65:I70),2)</f>
        <v>112.56</v>
      </c>
      <c r="J71" s="26"/>
      <c r="K71" s="39"/>
      <c r="L71" s="39"/>
      <c r="M71" s="39"/>
      <c r="N71" s="39"/>
      <c r="O71" s="26"/>
      <c r="P71" s="246"/>
      <c r="Q71" s="26"/>
      <c r="R71" s="26"/>
      <c r="S71" s="26"/>
      <c r="T71" s="26"/>
      <c r="U71" s="26"/>
      <c r="V71" s="26"/>
      <c r="W71" s="26"/>
      <c r="X71" s="26"/>
    </row>
    <row r="72" spans="1:24" ht="12.75" customHeight="1">
      <c r="A72" s="322"/>
      <c r="B72" s="295"/>
      <c r="C72" s="295"/>
      <c r="D72" s="295"/>
      <c r="E72" s="295"/>
      <c r="F72" s="295"/>
      <c r="G72" s="295"/>
      <c r="H72" s="295"/>
      <c r="I72" s="295"/>
      <c r="J72" s="26"/>
      <c r="K72" s="39"/>
      <c r="L72" s="39"/>
      <c r="M72" s="39"/>
      <c r="N72" s="39"/>
      <c r="O72" s="26"/>
      <c r="P72" s="26"/>
      <c r="Q72" s="26"/>
      <c r="R72" s="26"/>
      <c r="S72" s="26"/>
      <c r="T72" s="26"/>
      <c r="U72" s="26"/>
      <c r="V72" s="26"/>
      <c r="W72" s="26"/>
      <c r="X72" s="26"/>
    </row>
    <row r="73" spans="1:24" ht="12.75" customHeight="1">
      <c r="A73" s="316" t="s">
        <v>294</v>
      </c>
      <c r="B73" s="295"/>
      <c r="C73" s="295"/>
      <c r="D73" s="295"/>
      <c r="E73" s="295"/>
      <c r="F73" s="295"/>
      <c r="G73" s="295"/>
      <c r="H73" s="295"/>
      <c r="I73" s="296"/>
      <c r="J73" s="26"/>
      <c r="K73" s="39"/>
      <c r="L73" s="39"/>
      <c r="M73" s="39"/>
      <c r="N73" s="39"/>
      <c r="O73" s="26"/>
      <c r="P73" s="26"/>
      <c r="Q73" s="26"/>
      <c r="R73" s="26"/>
      <c r="S73" s="26"/>
      <c r="T73" s="26"/>
      <c r="U73" s="26"/>
      <c r="V73" s="26"/>
      <c r="W73" s="26"/>
      <c r="X73" s="26"/>
    </row>
    <row r="74" spans="1:24" ht="12.75" customHeight="1">
      <c r="A74" s="322" t="s">
        <v>295</v>
      </c>
      <c r="B74" s="295"/>
      <c r="C74" s="295"/>
      <c r="D74" s="295"/>
      <c r="E74" s="295"/>
      <c r="F74" s="295"/>
      <c r="G74" s="296"/>
      <c r="H74" s="144" t="s">
        <v>244</v>
      </c>
      <c r="I74" s="147" t="s">
        <v>245</v>
      </c>
      <c r="J74" s="26"/>
      <c r="K74" s="39"/>
      <c r="L74" s="39"/>
      <c r="M74" s="39"/>
      <c r="N74" s="39"/>
      <c r="O74" s="26"/>
      <c r="P74" s="26"/>
      <c r="Q74" s="26"/>
      <c r="R74" s="26"/>
      <c r="S74" s="26"/>
      <c r="T74" s="26"/>
      <c r="U74" s="26"/>
      <c r="V74" s="26"/>
      <c r="W74" s="26"/>
      <c r="X74" s="26"/>
    </row>
    <row r="75" spans="1:24" ht="12.75" customHeight="1">
      <c r="A75" s="142" t="s">
        <v>221</v>
      </c>
      <c r="B75" s="323" t="s">
        <v>296</v>
      </c>
      <c r="C75" s="295"/>
      <c r="D75" s="295"/>
      <c r="E75" s="295"/>
      <c r="F75" s="295"/>
      <c r="G75" s="296"/>
      <c r="H75" s="146">
        <v>0</v>
      </c>
      <c r="I75" s="145">
        <f t="shared" ref="I75:I79" si="3">H75*$I$26</f>
        <v>0</v>
      </c>
      <c r="J75" s="26"/>
      <c r="K75" s="39"/>
      <c r="L75" s="39"/>
      <c r="M75" s="39"/>
      <c r="N75" s="39"/>
      <c r="O75" s="26"/>
      <c r="P75" s="26"/>
      <c r="Q75" s="26"/>
      <c r="R75" s="26"/>
      <c r="S75" s="26"/>
      <c r="T75" s="26"/>
      <c r="U75" s="26"/>
      <c r="V75" s="26"/>
      <c r="W75" s="26"/>
      <c r="X75" s="26"/>
    </row>
    <row r="76" spans="1:24" ht="12.75" customHeight="1">
      <c r="A76" s="142" t="s">
        <v>223</v>
      </c>
      <c r="B76" s="323" t="s">
        <v>297</v>
      </c>
      <c r="C76" s="295"/>
      <c r="D76" s="295"/>
      <c r="E76" s="295"/>
      <c r="F76" s="295"/>
      <c r="G76" s="296"/>
      <c r="H76" s="146">
        <v>8.2000000000000007E-3</v>
      </c>
      <c r="I76" s="145">
        <f t="shared" si="3"/>
        <v>28.502708000000002</v>
      </c>
      <c r="J76" s="26"/>
      <c r="K76" s="32"/>
      <c r="L76" s="32"/>
      <c r="M76" s="32"/>
      <c r="N76" s="32"/>
      <c r="O76" s="26"/>
      <c r="P76" s="26"/>
      <c r="Q76" s="26"/>
      <c r="R76" s="26"/>
      <c r="S76" s="26"/>
      <c r="T76" s="26"/>
      <c r="U76" s="26"/>
      <c r="V76" s="26"/>
      <c r="W76" s="26"/>
      <c r="X76" s="26"/>
    </row>
    <row r="77" spans="1:24" ht="12.75" customHeight="1">
      <c r="A77" s="142" t="s">
        <v>225</v>
      </c>
      <c r="B77" s="323" t="s">
        <v>298</v>
      </c>
      <c r="C77" s="295"/>
      <c r="D77" s="295"/>
      <c r="E77" s="295"/>
      <c r="F77" s="295"/>
      <c r="G77" s="296"/>
      <c r="H77" s="146">
        <v>2.0000000000000001E-4</v>
      </c>
      <c r="I77" s="145">
        <f t="shared" si="3"/>
        <v>0.69518800000000003</v>
      </c>
      <c r="J77" s="26"/>
      <c r="K77" s="32"/>
      <c r="L77" s="32"/>
      <c r="M77" s="32"/>
      <c r="N77" s="32"/>
      <c r="O77" s="26"/>
      <c r="P77" s="26"/>
      <c r="Q77" s="26"/>
      <c r="R77" s="26"/>
      <c r="S77" s="26"/>
      <c r="T77" s="26"/>
      <c r="U77" s="26"/>
      <c r="V77" s="26"/>
      <c r="W77" s="26"/>
      <c r="X77" s="26"/>
    </row>
    <row r="78" spans="1:24" ht="12.75" customHeight="1">
      <c r="A78" s="142" t="s">
        <v>227</v>
      </c>
      <c r="B78" s="323" t="s">
        <v>374</v>
      </c>
      <c r="C78" s="295"/>
      <c r="D78" s="295"/>
      <c r="E78" s="295"/>
      <c r="F78" s="295"/>
      <c r="G78" s="296"/>
      <c r="H78" s="146">
        <v>2.9999999999999997E-4</v>
      </c>
      <c r="I78" s="145">
        <f t="shared" si="3"/>
        <v>1.0427819999999999</v>
      </c>
      <c r="J78" s="26"/>
      <c r="K78" s="32"/>
      <c r="L78" s="32"/>
      <c r="M78" s="32"/>
      <c r="N78" s="32"/>
      <c r="O78" s="26"/>
      <c r="P78" s="26"/>
      <c r="Q78" s="26"/>
      <c r="R78" s="26"/>
      <c r="S78" s="26"/>
      <c r="T78" s="26"/>
      <c r="U78" s="26"/>
      <c r="V78" s="26"/>
      <c r="W78" s="26"/>
      <c r="X78" s="26"/>
    </row>
    <row r="79" spans="1:24" ht="12.75" customHeight="1">
      <c r="A79" s="142" t="s">
        <v>250</v>
      </c>
      <c r="B79" s="323" t="s">
        <v>300</v>
      </c>
      <c r="C79" s="295"/>
      <c r="D79" s="295"/>
      <c r="E79" s="295"/>
      <c r="F79" s="295"/>
      <c r="G79" s="296"/>
      <c r="H79" s="146">
        <v>1E-3</v>
      </c>
      <c r="I79" s="145">
        <f t="shared" si="3"/>
        <v>3.47594</v>
      </c>
      <c r="J79" s="26"/>
      <c r="K79" s="32"/>
      <c r="L79" s="32"/>
      <c r="M79" s="32"/>
      <c r="N79" s="32"/>
      <c r="O79" s="26"/>
      <c r="P79" s="26"/>
      <c r="Q79" s="26"/>
      <c r="R79" s="26"/>
      <c r="S79" s="26"/>
      <c r="T79" s="26"/>
      <c r="U79" s="26"/>
      <c r="V79" s="26"/>
      <c r="W79" s="26"/>
      <c r="X79" s="26"/>
    </row>
    <row r="80" spans="1:24" ht="12.75" customHeight="1">
      <c r="A80" s="142" t="s">
        <v>252</v>
      </c>
      <c r="B80" s="323" t="s">
        <v>301</v>
      </c>
      <c r="C80" s="295"/>
      <c r="D80" s="295"/>
      <c r="E80" s="295"/>
      <c r="F80" s="295"/>
      <c r="G80" s="296"/>
      <c r="H80" s="146"/>
      <c r="I80" s="145"/>
      <c r="J80" s="26"/>
      <c r="K80" s="32"/>
      <c r="L80" s="32"/>
      <c r="M80" s="32"/>
      <c r="N80" s="32"/>
      <c r="O80" s="26"/>
      <c r="P80" s="26"/>
      <c r="Q80" s="26"/>
      <c r="R80" s="26"/>
      <c r="S80" s="26"/>
      <c r="T80" s="26"/>
      <c r="U80" s="26"/>
      <c r="V80" s="26"/>
      <c r="W80" s="26"/>
      <c r="X80" s="26"/>
    </row>
    <row r="81" spans="1:24" ht="12.75" customHeight="1">
      <c r="B81" s="383" t="s">
        <v>302</v>
      </c>
      <c r="C81" s="292"/>
      <c r="D81" s="292"/>
      <c r="E81" s="292"/>
      <c r="F81" s="292"/>
      <c r="G81" s="292"/>
      <c r="H81" s="155">
        <f>TRUNC(SUM(H75:H80),4)</f>
        <v>9.7000000000000003E-3</v>
      </c>
      <c r="I81" s="147">
        <f>TRUNC(SUM(I75:I80),2)</f>
        <v>33.71</v>
      </c>
      <c r="J81" s="26"/>
      <c r="K81" s="32"/>
      <c r="L81" s="32"/>
      <c r="M81" s="32"/>
      <c r="N81" s="32"/>
      <c r="O81" s="26"/>
      <c r="P81" s="26"/>
      <c r="Q81" s="26"/>
      <c r="R81" s="26"/>
      <c r="S81" s="26"/>
      <c r="T81" s="26"/>
      <c r="U81" s="26"/>
      <c r="V81" s="26"/>
      <c r="W81" s="26"/>
      <c r="X81" s="26"/>
    </row>
    <row r="82" spans="1:24" ht="12.75" customHeight="1">
      <c r="A82" s="175" t="s">
        <v>263</v>
      </c>
      <c r="B82" s="368" t="s">
        <v>303</v>
      </c>
      <c r="C82" s="295"/>
      <c r="D82" s="295"/>
      <c r="E82" s="295"/>
      <c r="F82" s="295"/>
      <c r="G82" s="296"/>
      <c r="H82" s="176">
        <f>TRUNC(H81*H45,4)</f>
        <v>3.8E-3</v>
      </c>
      <c r="I82" s="177">
        <f>H82*I26</f>
        <v>13.208572</v>
      </c>
      <c r="J82" s="26"/>
      <c r="K82" s="32"/>
      <c r="L82" s="32"/>
      <c r="M82" s="32"/>
      <c r="N82" s="32"/>
      <c r="O82" s="26"/>
      <c r="P82" s="26"/>
      <c r="Q82" s="26"/>
      <c r="R82" s="26"/>
      <c r="S82" s="26"/>
      <c r="T82" s="26"/>
      <c r="U82" s="26"/>
      <c r="V82" s="26"/>
      <c r="W82" s="26"/>
      <c r="X82" s="26"/>
    </row>
    <row r="83" spans="1:24" ht="12.75" customHeight="1">
      <c r="A83" s="322" t="s">
        <v>304</v>
      </c>
      <c r="B83" s="295"/>
      <c r="C83" s="295"/>
      <c r="D83" s="295"/>
      <c r="E83" s="295"/>
      <c r="F83" s="295"/>
      <c r="G83" s="296"/>
      <c r="H83" s="247">
        <f>TRUNC(H81+H82,4)</f>
        <v>1.35E-2</v>
      </c>
      <c r="I83" s="177">
        <f>TRUNC(I81+I82,2)</f>
        <v>46.91</v>
      </c>
      <c r="J83" s="26"/>
      <c r="K83" s="32"/>
      <c r="L83" s="32"/>
      <c r="M83" s="32"/>
      <c r="N83" s="32"/>
      <c r="O83" s="26"/>
      <c r="P83" s="26"/>
      <c r="Q83" s="26"/>
      <c r="R83" s="26"/>
      <c r="S83" s="26"/>
      <c r="T83" s="26"/>
      <c r="U83" s="26"/>
      <c r="V83" s="26"/>
      <c r="W83" s="26"/>
      <c r="X83" s="26"/>
    </row>
    <row r="84" spans="1:24" ht="12.75" customHeight="1">
      <c r="A84" s="143"/>
      <c r="B84" s="143"/>
      <c r="C84" s="248"/>
      <c r="D84" s="248"/>
      <c r="E84" s="248"/>
      <c r="F84" s="248"/>
      <c r="G84" s="249"/>
      <c r="H84" s="178"/>
      <c r="I84" s="178"/>
      <c r="J84" s="26"/>
      <c r="K84" s="32"/>
      <c r="L84" s="32"/>
      <c r="M84" s="32"/>
      <c r="N84" s="32"/>
      <c r="O84" s="26"/>
      <c r="P84" s="26"/>
      <c r="Q84" s="26"/>
      <c r="R84" s="26"/>
      <c r="S84" s="26"/>
      <c r="T84" s="26"/>
      <c r="U84" s="26"/>
      <c r="V84" s="26"/>
      <c r="W84" s="26"/>
      <c r="X84" s="26"/>
    </row>
    <row r="85" spans="1:24" ht="12.75" customHeight="1">
      <c r="A85" s="386" t="s">
        <v>305</v>
      </c>
      <c r="B85" s="340"/>
      <c r="C85" s="340"/>
      <c r="D85" s="340"/>
      <c r="E85" s="340"/>
      <c r="F85" s="340"/>
      <c r="G85" s="379"/>
      <c r="H85" s="144" t="s">
        <v>244</v>
      </c>
      <c r="I85" s="144" t="s">
        <v>245</v>
      </c>
      <c r="J85" s="26"/>
      <c r="K85" s="32"/>
      <c r="L85" s="32"/>
      <c r="M85" s="32"/>
      <c r="N85" s="32"/>
      <c r="O85" s="26"/>
      <c r="P85" s="26"/>
      <c r="Q85" s="26"/>
      <c r="R85" s="26"/>
      <c r="S85" s="26"/>
      <c r="T85" s="26"/>
      <c r="U85" s="26"/>
      <c r="V85" s="26"/>
      <c r="W85" s="26"/>
      <c r="X85" s="26"/>
    </row>
    <row r="86" spans="1:24" ht="12.75" customHeight="1">
      <c r="A86" s="142" t="s">
        <v>221</v>
      </c>
      <c r="B86" s="323" t="s">
        <v>306</v>
      </c>
      <c r="C86" s="295"/>
      <c r="D86" s="295"/>
      <c r="E86" s="295"/>
      <c r="F86" s="295"/>
      <c r="G86" s="296"/>
      <c r="H86" s="146">
        <v>0</v>
      </c>
      <c r="I86" s="145">
        <f>$I$26*H86</f>
        <v>0</v>
      </c>
      <c r="J86" s="26"/>
      <c r="K86" s="32"/>
      <c r="L86" s="32"/>
      <c r="M86" s="32"/>
      <c r="N86" s="32"/>
      <c r="O86" s="26"/>
      <c r="P86" s="26"/>
      <c r="Q86" s="26"/>
      <c r="R86" s="26"/>
      <c r="S86" s="26"/>
      <c r="T86" s="26"/>
      <c r="U86" s="26"/>
      <c r="V86" s="26"/>
      <c r="W86" s="26"/>
      <c r="X86" s="26"/>
    </row>
    <row r="87" spans="1:24" ht="12.75" customHeight="1">
      <c r="A87" s="142" t="s">
        <v>223</v>
      </c>
      <c r="B87" s="323" t="s">
        <v>307</v>
      </c>
      <c r="C87" s="295"/>
      <c r="D87" s="295"/>
      <c r="E87" s="295"/>
      <c r="F87" s="295"/>
      <c r="G87" s="296"/>
      <c r="H87" s="155">
        <v>0</v>
      </c>
      <c r="I87" s="147">
        <v>0</v>
      </c>
      <c r="J87" s="26"/>
      <c r="K87" s="32"/>
      <c r="L87" s="32"/>
      <c r="M87" s="32"/>
      <c r="N87" s="32"/>
      <c r="O87" s="26"/>
      <c r="P87" s="26"/>
      <c r="Q87" s="26"/>
      <c r="R87" s="26"/>
      <c r="S87" s="26"/>
      <c r="T87" s="26"/>
      <c r="U87" s="26"/>
      <c r="V87" s="26"/>
      <c r="W87" s="26"/>
      <c r="X87" s="26"/>
    </row>
    <row r="88" spans="1:24" ht="12.75" customHeight="1">
      <c r="A88" s="322" t="s">
        <v>308</v>
      </c>
      <c r="B88" s="295"/>
      <c r="C88" s="295"/>
      <c r="D88" s="295"/>
      <c r="E88" s="295"/>
      <c r="F88" s="295"/>
      <c r="G88" s="296"/>
      <c r="H88" s="155">
        <f>TRUNC(SUM(H86),4)</f>
        <v>0</v>
      </c>
      <c r="I88" s="147">
        <f>TRUNC(SUM(I86),2)</f>
        <v>0</v>
      </c>
      <c r="J88" s="26"/>
      <c r="K88" s="32"/>
      <c r="L88" s="32"/>
      <c r="M88" s="32"/>
      <c r="N88" s="32"/>
      <c r="O88" s="26"/>
      <c r="P88" s="26"/>
      <c r="Q88" s="26"/>
      <c r="R88" s="26"/>
      <c r="S88" s="26"/>
      <c r="T88" s="26"/>
      <c r="U88" s="26"/>
      <c r="V88" s="26"/>
      <c r="W88" s="26"/>
      <c r="X88" s="26"/>
    </row>
    <row r="89" spans="1:24" ht="12.75" customHeight="1">
      <c r="A89" s="384"/>
      <c r="B89" s="302"/>
      <c r="C89" s="302"/>
      <c r="D89" s="302"/>
      <c r="E89" s="302"/>
      <c r="F89" s="302"/>
      <c r="G89" s="302"/>
      <c r="H89" s="302"/>
      <c r="I89" s="302"/>
      <c r="J89" s="26"/>
      <c r="K89" s="32"/>
      <c r="L89" s="32"/>
      <c r="M89" s="32"/>
      <c r="N89" s="32"/>
      <c r="O89" s="26"/>
      <c r="P89" s="26"/>
      <c r="Q89" s="26"/>
      <c r="R89" s="26"/>
      <c r="S89" s="26"/>
      <c r="T89" s="26"/>
      <c r="U89" s="26"/>
      <c r="V89" s="26"/>
      <c r="W89" s="26"/>
      <c r="X89" s="26"/>
    </row>
    <row r="90" spans="1:24" ht="12.75" customHeight="1">
      <c r="A90" s="316" t="s">
        <v>309</v>
      </c>
      <c r="B90" s="295"/>
      <c r="C90" s="295"/>
      <c r="D90" s="295"/>
      <c r="E90" s="295"/>
      <c r="F90" s="295"/>
      <c r="G90" s="295"/>
      <c r="H90" s="295"/>
      <c r="I90" s="296"/>
      <c r="J90" s="26"/>
      <c r="K90" s="32"/>
      <c r="L90" s="32"/>
      <c r="M90" s="32"/>
      <c r="N90" s="32"/>
      <c r="O90" s="26"/>
      <c r="P90" s="26"/>
      <c r="Q90" s="26"/>
      <c r="R90" s="26"/>
      <c r="S90" s="26"/>
      <c r="T90" s="26"/>
      <c r="U90" s="26"/>
      <c r="V90" s="26"/>
      <c r="W90" s="26"/>
      <c r="X90" s="26"/>
    </row>
    <row r="91" spans="1:24" ht="12.75" customHeight="1">
      <c r="A91" s="322" t="s">
        <v>310</v>
      </c>
      <c r="B91" s="295"/>
      <c r="C91" s="295"/>
      <c r="D91" s="295"/>
      <c r="E91" s="295"/>
      <c r="F91" s="295"/>
      <c r="G91" s="295"/>
      <c r="H91" s="296"/>
      <c r="I91" s="147" t="s">
        <v>245</v>
      </c>
      <c r="J91" s="26"/>
      <c r="K91" s="32"/>
      <c r="L91" s="32"/>
      <c r="M91" s="32"/>
      <c r="N91" s="32"/>
      <c r="O91" s="26"/>
      <c r="P91" s="26"/>
      <c r="Q91" s="26"/>
      <c r="R91" s="26"/>
      <c r="S91" s="26"/>
      <c r="T91" s="26"/>
      <c r="U91" s="26"/>
      <c r="V91" s="26"/>
      <c r="W91" s="26"/>
      <c r="X91" s="26"/>
    </row>
    <row r="92" spans="1:24" ht="12.75" customHeight="1">
      <c r="A92" s="142" t="s">
        <v>311</v>
      </c>
      <c r="B92" s="329" t="s">
        <v>312</v>
      </c>
      <c r="C92" s="295"/>
      <c r="D92" s="295"/>
      <c r="E92" s="295"/>
      <c r="F92" s="295"/>
      <c r="G92" s="295"/>
      <c r="H92" s="296"/>
      <c r="I92" s="145">
        <f>I83</f>
        <v>46.91</v>
      </c>
      <c r="J92" s="26"/>
      <c r="K92" s="32"/>
      <c r="L92" s="32"/>
      <c r="M92" s="32"/>
      <c r="N92" s="32"/>
      <c r="O92" s="26"/>
      <c r="P92" s="26"/>
      <c r="Q92" s="26"/>
      <c r="R92" s="26"/>
      <c r="S92" s="26"/>
      <c r="T92" s="26"/>
      <c r="U92" s="26"/>
      <c r="V92" s="26"/>
      <c r="W92" s="26"/>
      <c r="X92" s="26"/>
    </row>
    <row r="93" spans="1:24" ht="12.75" customHeight="1">
      <c r="A93" s="142" t="s">
        <v>313</v>
      </c>
      <c r="B93" s="329" t="s">
        <v>314</v>
      </c>
      <c r="C93" s="295"/>
      <c r="D93" s="295"/>
      <c r="E93" s="295"/>
      <c r="F93" s="295"/>
      <c r="G93" s="295"/>
      <c r="H93" s="296"/>
      <c r="I93" s="145">
        <f>I88</f>
        <v>0</v>
      </c>
      <c r="J93" s="26"/>
      <c r="K93" s="32"/>
      <c r="L93" s="32"/>
      <c r="M93" s="32"/>
      <c r="N93" s="32"/>
      <c r="O93" s="26"/>
      <c r="P93" s="26"/>
      <c r="Q93" s="26"/>
      <c r="R93" s="26"/>
      <c r="S93" s="26"/>
      <c r="T93" s="26"/>
      <c r="U93" s="26"/>
      <c r="V93" s="26"/>
      <c r="W93" s="26"/>
      <c r="X93" s="26"/>
    </row>
    <row r="94" spans="1:24" ht="12.75" customHeight="1">
      <c r="A94" s="322" t="s">
        <v>315</v>
      </c>
      <c r="B94" s="295"/>
      <c r="C94" s="295"/>
      <c r="D94" s="295"/>
      <c r="E94" s="295"/>
      <c r="F94" s="295"/>
      <c r="G94" s="295"/>
      <c r="H94" s="296"/>
      <c r="I94" s="147">
        <f>TRUNC(SUM(I92:I93),2)</f>
        <v>46.91</v>
      </c>
      <c r="J94" s="26"/>
      <c r="K94" s="32"/>
      <c r="L94" s="32"/>
      <c r="M94" s="32"/>
      <c r="N94" s="32"/>
      <c r="O94" s="26"/>
      <c r="P94" s="26"/>
      <c r="Q94" s="26"/>
      <c r="R94" s="26"/>
      <c r="S94" s="26"/>
      <c r="T94" s="26"/>
      <c r="U94" s="26"/>
      <c r="V94" s="26"/>
      <c r="W94" s="26"/>
      <c r="X94" s="26"/>
    </row>
    <row r="95" spans="1:24" ht="12.75" customHeight="1">
      <c r="A95" s="373"/>
      <c r="B95" s="374"/>
      <c r="C95" s="374"/>
      <c r="D95" s="374"/>
      <c r="E95" s="374"/>
      <c r="F95" s="374"/>
      <c r="G95" s="374"/>
      <c r="H95" s="374"/>
      <c r="I95" s="374"/>
      <c r="J95" s="26"/>
      <c r="K95" s="32"/>
      <c r="L95" s="32"/>
      <c r="M95" s="32"/>
      <c r="N95" s="32"/>
      <c r="O95" s="26"/>
      <c r="P95" s="26"/>
      <c r="Q95" s="26"/>
      <c r="R95" s="26"/>
      <c r="S95" s="26"/>
      <c r="T95" s="26"/>
      <c r="U95" s="26"/>
      <c r="V95" s="26"/>
      <c r="W95" s="26"/>
      <c r="X95" s="26"/>
    </row>
    <row r="96" spans="1:24" ht="12.75" customHeight="1">
      <c r="A96" s="316" t="s">
        <v>316</v>
      </c>
      <c r="B96" s="295"/>
      <c r="C96" s="295"/>
      <c r="D96" s="295"/>
      <c r="E96" s="295"/>
      <c r="F96" s="295"/>
      <c r="G96" s="295"/>
      <c r="H96" s="295"/>
      <c r="I96" s="296"/>
      <c r="J96" s="26"/>
      <c r="K96" s="32"/>
      <c r="L96" s="32"/>
      <c r="M96" s="32"/>
      <c r="N96" s="32"/>
      <c r="O96" s="26"/>
      <c r="P96" s="26"/>
      <c r="Q96" s="26"/>
      <c r="R96" s="26"/>
      <c r="S96" s="26"/>
      <c r="T96" s="26"/>
      <c r="U96" s="26"/>
      <c r="V96" s="26"/>
      <c r="W96" s="26"/>
      <c r="X96" s="26"/>
    </row>
    <row r="97" spans="1:24" ht="12.75" customHeight="1">
      <c r="A97" s="142">
        <v>5</v>
      </c>
      <c r="B97" s="322" t="s">
        <v>317</v>
      </c>
      <c r="C97" s="295"/>
      <c r="D97" s="295"/>
      <c r="E97" s="295"/>
      <c r="F97" s="295"/>
      <c r="G97" s="296"/>
      <c r="H97" s="144"/>
      <c r="I97" s="147" t="s">
        <v>245</v>
      </c>
      <c r="J97" s="26"/>
      <c r="K97" s="32"/>
      <c r="L97" s="32"/>
      <c r="M97" s="32"/>
      <c r="N97" s="32"/>
      <c r="O97" s="26"/>
      <c r="P97" s="26"/>
      <c r="Q97" s="26"/>
      <c r="R97" s="26"/>
      <c r="S97" s="26"/>
      <c r="T97" s="26"/>
      <c r="U97" s="26"/>
      <c r="V97" s="26"/>
      <c r="W97" s="26"/>
      <c r="X97" s="26"/>
    </row>
    <row r="98" spans="1:24" ht="12.75" customHeight="1">
      <c r="A98" s="142" t="s">
        <v>221</v>
      </c>
      <c r="B98" s="333" t="s">
        <v>318</v>
      </c>
      <c r="C98" s="295"/>
      <c r="D98" s="295"/>
      <c r="E98" s="295"/>
      <c r="F98" s="295"/>
      <c r="G98" s="296"/>
      <c r="H98" s="141" t="s">
        <v>273</v>
      </c>
      <c r="I98" s="145"/>
      <c r="J98" s="26"/>
      <c r="K98" s="32"/>
      <c r="L98" s="32"/>
      <c r="M98" s="32"/>
      <c r="N98" s="32"/>
      <c r="O98" s="26"/>
      <c r="P98" s="26"/>
      <c r="Q98" s="26"/>
      <c r="R98" s="26"/>
      <c r="S98" s="26"/>
      <c r="T98" s="26"/>
      <c r="U98" s="26"/>
      <c r="V98" s="26"/>
      <c r="W98" s="26"/>
      <c r="X98" s="26"/>
    </row>
    <row r="99" spans="1:24" ht="12.75" customHeight="1">
      <c r="A99" s="142" t="s">
        <v>223</v>
      </c>
      <c r="B99" s="333" t="s">
        <v>319</v>
      </c>
      <c r="C99" s="295"/>
      <c r="D99" s="295"/>
      <c r="E99" s="295"/>
      <c r="F99" s="295"/>
      <c r="G99" s="296"/>
      <c r="H99" s="141" t="s">
        <v>273</v>
      </c>
      <c r="I99" s="145"/>
      <c r="J99" s="26"/>
      <c r="K99" s="32"/>
      <c r="L99" s="32"/>
      <c r="M99" s="32"/>
      <c r="N99" s="32"/>
      <c r="O99" s="26"/>
      <c r="P99" s="26"/>
      <c r="Q99" s="26"/>
      <c r="R99" s="26"/>
      <c r="S99" s="26"/>
      <c r="T99" s="26"/>
      <c r="U99" s="26"/>
      <c r="V99" s="26"/>
      <c r="W99" s="26"/>
      <c r="X99" s="26"/>
    </row>
    <row r="100" spans="1:24" ht="12.75" customHeight="1">
      <c r="A100" s="175" t="s">
        <v>225</v>
      </c>
      <c r="B100" s="333" t="s">
        <v>320</v>
      </c>
      <c r="C100" s="295"/>
      <c r="D100" s="295"/>
      <c r="E100" s="295"/>
      <c r="F100" s="295"/>
      <c r="G100" s="296"/>
      <c r="H100" s="141" t="s">
        <v>273</v>
      </c>
      <c r="I100" s="145"/>
      <c r="J100" s="26"/>
      <c r="K100" s="32"/>
      <c r="L100" s="32"/>
      <c r="M100" s="32"/>
      <c r="N100" s="32"/>
      <c r="O100" s="26"/>
      <c r="P100" s="26"/>
      <c r="Q100" s="26"/>
      <c r="R100" s="26"/>
      <c r="S100" s="26"/>
      <c r="T100" s="26"/>
      <c r="U100" s="26"/>
      <c r="V100" s="26"/>
      <c r="W100" s="26"/>
      <c r="X100" s="26"/>
    </row>
    <row r="101" spans="1:24" ht="12.75" customHeight="1">
      <c r="A101" s="175" t="s">
        <v>227</v>
      </c>
      <c r="B101" s="333" t="s">
        <v>253</v>
      </c>
      <c r="C101" s="295"/>
      <c r="D101" s="295"/>
      <c r="E101" s="295"/>
      <c r="F101" s="295"/>
      <c r="G101" s="296"/>
      <c r="H101" s="141" t="s">
        <v>273</v>
      </c>
      <c r="I101" s="145"/>
      <c r="J101" s="26"/>
      <c r="K101" s="32"/>
      <c r="L101" s="32"/>
      <c r="M101" s="32"/>
      <c r="N101" s="32"/>
      <c r="O101" s="26"/>
      <c r="P101" s="26"/>
      <c r="Q101" s="26"/>
      <c r="R101" s="26"/>
      <c r="S101" s="26"/>
      <c r="T101" s="26"/>
      <c r="U101" s="26"/>
      <c r="V101" s="26"/>
      <c r="W101" s="26"/>
      <c r="X101" s="26"/>
    </row>
    <row r="102" spans="1:24" ht="12.75" customHeight="1">
      <c r="A102" s="322" t="s">
        <v>321</v>
      </c>
      <c r="B102" s="295"/>
      <c r="C102" s="295"/>
      <c r="D102" s="295"/>
      <c r="E102" s="295"/>
      <c r="F102" s="295"/>
      <c r="G102" s="296"/>
      <c r="H102" s="155" t="s">
        <v>273</v>
      </c>
      <c r="I102" s="147">
        <f>TRUNC(SUM(I98:I101),2)</f>
        <v>0</v>
      </c>
      <c r="J102" s="26"/>
      <c r="K102" s="32"/>
      <c r="L102" s="32"/>
      <c r="M102" s="32"/>
      <c r="N102" s="32"/>
      <c r="O102" s="26"/>
      <c r="P102" s="26"/>
      <c r="Q102" s="26"/>
      <c r="R102" s="26"/>
      <c r="S102" s="26"/>
      <c r="T102" s="26"/>
      <c r="U102" s="26"/>
      <c r="V102" s="26"/>
      <c r="W102" s="26"/>
      <c r="X102" s="26"/>
    </row>
    <row r="103" spans="1:24" ht="12.75" customHeight="1">
      <c r="A103" s="373"/>
      <c r="B103" s="374"/>
      <c r="C103" s="374"/>
      <c r="D103" s="374"/>
      <c r="E103" s="374"/>
      <c r="F103" s="374"/>
      <c r="G103" s="374"/>
      <c r="H103" s="374"/>
      <c r="I103" s="374"/>
      <c r="J103" s="26"/>
      <c r="K103" s="32"/>
      <c r="L103" s="32"/>
      <c r="M103" s="32"/>
      <c r="N103" s="32"/>
      <c r="O103" s="26"/>
      <c r="P103" s="26"/>
      <c r="Q103" s="26"/>
      <c r="R103" s="26"/>
      <c r="S103" s="26"/>
      <c r="T103" s="26"/>
      <c r="U103" s="26"/>
      <c r="V103" s="26"/>
      <c r="W103" s="26"/>
      <c r="X103" s="26"/>
    </row>
    <row r="104" spans="1:24" ht="12.75" customHeight="1">
      <c r="A104" s="316" t="s">
        <v>322</v>
      </c>
      <c r="B104" s="295"/>
      <c r="C104" s="295"/>
      <c r="D104" s="295"/>
      <c r="E104" s="295"/>
      <c r="F104" s="295"/>
      <c r="G104" s="295"/>
      <c r="H104" s="295"/>
      <c r="I104" s="296"/>
      <c r="J104" s="26"/>
      <c r="K104" s="32"/>
      <c r="L104" s="32"/>
      <c r="M104" s="32"/>
      <c r="N104" s="32"/>
      <c r="O104" s="26"/>
      <c r="P104" s="26"/>
      <c r="Q104" s="26"/>
      <c r="R104" s="26"/>
      <c r="S104" s="26"/>
      <c r="T104" s="26"/>
      <c r="U104" s="26"/>
      <c r="V104" s="26"/>
      <c r="W104" s="26"/>
      <c r="X104" s="26"/>
    </row>
    <row r="105" spans="1:24" ht="12.75" customHeight="1">
      <c r="A105" s="142">
        <v>6</v>
      </c>
      <c r="B105" s="322" t="s">
        <v>323</v>
      </c>
      <c r="C105" s="295"/>
      <c r="D105" s="295"/>
      <c r="E105" s="295"/>
      <c r="F105" s="295"/>
      <c r="G105" s="296"/>
      <c r="H105" s="144" t="s">
        <v>244</v>
      </c>
      <c r="I105" s="147" t="s">
        <v>245</v>
      </c>
      <c r="J105" s="26"/>
      <c r="K105" s="32"/>
      <c r="L105" s="32"/>
      <c r="M105" s="32"/>
      <c r="N105" s="32"/>
      <c r="O105" s="26"/>
      <c r="P105" s="26"/>
      <c r="Q105" s="26"/>
      <c r="R105" s="26"/>
      <c r="S105" s="26"/>
      <c r="T105" s="26"/>
      <c r="U105" s="26"/>
      <c r="V105" s="26"/>
      <c r="W105" s="26"/>
      <c r="X105" s="26"/>
    </row>
    <row r="106" spans="1:24" ht="12.75" customHeight="1">
      <c r="A106" s="142" t="s">
        <v>221</v>
      </c>
      <c r="B106" s="323" t="s">
        <v>324</v>
      </c>
      <c r="C106" s="295"/>
      <c r="D106" s="295"/>
      <c r="E106" s="295"/>
      <c r="F106" s="295"/>
      <c r="G106" s="296"/>
      <c r="H106" s="158">
        <f>DB!B14</f>
        <v>0.05</v>
      </c>
      <c r="I106" s="145">
        <f>TRUNC((I26+I61+I71+I94+I102)*H106,2)</f>
        <v>307.55</v>
      </c>
      <c r="J106" s="26"/>
      <c r="K106" s="32"/>
      <c r="L106" s="32"/>
      <c r="M106" s="32"/>
      <c r="N106" s="32"/>
      <c r="O106" s="26"/>
      <c r="P106" s="26"/>
      <c r="Q106" s="26"/>
      <c r="R106" s="26"/>
      <c r="S106" s="26"/>
      <c r="T106" s="26"/>
      <c r="U106" s="26"/>
      <c r="V106" s="26"/>
      <c r="W106" s="26"/>
      <c r="X106" s="26"/>
    </row>
    <row r="107" spans="1:24" ht="12.75" customHeight="1">
      <c r="A107" s="142" t="s">
        <v>223</v>
      </c>
      <c r="B107" s="323" t="s">
        <v>79</v>
      </c>
      <c r="C107" s="295"/>
      <c r="D107" s="295"/>
      <c r="E107" s="295"/>
      <c r="F107" s="295"/>
      <c r="G107" s="296"/>
      <c r="H107" s="158">
        <f>DB!B15</f>
        <v>0.1</v>
      </c>
      <c r="I107" s="145">
        <f>TRUNC((I26+I61+I71+I94+I102+I106)*H107,2)</f>
        <v>645.86</v>
      </c>
      <c r="J107" s="26"/>
      <c r="K107" s="32"/>
      <c r="L107" s="32"/>
      <c r="M107" s="32"/>
      <c r="N107" s="32"/>
      <c r="O107" s="26"/>
      <c r="P107" s="26"/>
      <c r="Q107" s="26"/>
      <c r="R107" s="26"/>
      <c r="S107" s="26"/>
      <c r="T107" s="26"/>
      <c r="U107" s="26"/>
      <c r="V107" s="26"/>
      <c r="W107" s="26"/>
      <c r="X107" s="26"/>
    </row>
    <row r="108" spans="1:24" ht="12.75" customHeight="1">
      <c r="A108" s="142" t="s">
        <v>225</v>
      </c>
      <c r="B108" s="369" t="s">
        <v>65</v>
      </c>
      <c r="C108" s="295"/>
      <c r="D108" s="295"/>
      <c r="E108" s="295"/>
      <c r="F108" s="295"/>
      <c r="G108" s="296"/>
      <c r="H108" s="158"/>
      <c r="I108" s="145"/>
      <c r="J108" s="26"/>
      <c r="K108" s="32"/>
      <c r="L108" s="32"/>
      <c r="M108" s="32"/>
      <c r="N108" s="32"/>
      <c r="O108" s="26"/>
      <c r="P108" s="26"/>
      <c r="Q108" s="26"/>
      <c r="R108" s="26"/>
      <c r="S108" s="26"/>
      <c r="T108" s="26"/>
      <c r="U108" s="26"/>
      <c r="V108" s="26"/>
      <c r="W108" s="26"/>
      <c r="X108" s="26"/>
    </row>
    <row r="109" spans="1:24" ht="12.75" customHeight="1">
      <c r="A109" s="142" t="s">
        <v>325</v>
      </c>
      <c r="B109" s="323" t="s">
        <v>66</v>
      </c>
      <c r="C109" s="295"/>
      <c r="D109" s="295"/>
      <c r="E109" s="295"/>
      <c r="F109" s="295"/>
      <c r="G109" s="296"/>
      <c r="H109" s="158">
        <f>DB!B18</f>
        <v>1.6500000000000001E-2</v>
      </c>
      <c r="I109" s="145">
        <f>H109*I120</f>
        <v>136.70485714285715</v>
      </c>
      <c r="J109" s="26"/>
      <c r="K109" s="32"/>
      <c r="L109" s="32"/>
      <c r="M109" s="32"/>
      <c r="N109" s="32"/>
      <c r="O109" s="26"/>
      <c r="P109" s="26"/>
      <c r="Q109" s="26"/>
      <c r="R109" s="26"/>
      <c r="S109" s="26"/>
      <c r="T109" s="26"/>
      <c r="U109" s="26"/>
      <c r="V109" s="26"/>
      <c r="W109" s="26"/>
      <c r="X109" s="26"/>
    </row>
    <row r="110" spans="1:24" ht="12.75" customHeight="1">
      <c r="A110" s="142" t="s">
        <v>326</v>
      </c>
      <c r="B110" s="323" t="s">
        <v>67</v>
      </c>
      <c r="C110" s="295"/>
      <c r="D110" s="295"/>
      <c r="E110" s="295"/>
      <c r="F110" s="295"/>
      <c r="G110" s="296"/>
      <c r="H110" s="158">
        <f>DB!B19</f>
        <v>7.5999999999999998E-2</v>
      </c>
      <c r="I110" s="145">
        <f>H110*I120</f>
        <v>629.67085714285713</v>
      </c>
      <c r="J110" s="26"/>
      <c r="K110" s="32"/>
      <c r="L110" s="32"/>
      <c r="M110" s="32"/>
      <c r="N110" s="32"/>
      <c r="O110" s="26"/>
      <c r="P110" s="26"/>
      <c r="Q110" s="26"/>
      <c r="R110" s="26"/>
      <c r="S110" s="26"/>
      <c r="T110" s="26"/>
      <c r="U110" s="26"/>
      <c r="V110" s="26"/>
      <c r="W110" s="26"/>
      <c r="X110" s="26"/>
    </row>
    <row r="111" spans="1:24" ht="12.75" customHeight="1">
      <c r="A111" s="142" t="s">
        <v>327</v>
      </c>
      <c r="B111" s="323" t="s">
        <v>68</v>
      </c>
      <c r="C111" s="295"/>
      <c r="D111" s="295"/>
      <c r="E111" s="295"/>
      <c r="F111" s="295"/>
      <c r="G111" s="296"/>
      <c r="H111" s="158">
        <f>DB!B20</f>
        <v>0.05</v>
      </c>
      <c r="I111" s="145">
        <f>H111*I120</f>
        <v>414.25714285714287</v>
      </c>
      <c r="J111" s="26"/>
      <c r="K111" s="32"/>
      <c r="L111" s="32"/>
      <c r="M111" s="32"/>
      <c r="N111" s="32"/>
      <c r="O111" s="26"/>
      <c r="P111" s="26"/>
      <c r="Q111" s="26"/>
      <c r="R111" s="26"/>
      <c r="S111" s="26"/>
      <c r="T111" s="26"/>
      <c r="U111" s="26"/>
      <c r="V111" s="26"/>
      <c r="W111" s="26"/>
      <c r="X111" s="26"/>
    </row>
    <row r="112" spans="1:24" ht="12.75" customHeight="1">
      <c r="A112" s="143" t="s">
        <v>328</v>
      </c>
      <c r="B112" s="335" t="s">
        <v>69</v>
      </c>
      <c r="C112" s="295"/>
      <c r="D112" s="295"/>
      <c r="E112" s="295"/>
      <c r="F112" s="295"/>
      <c r="G112" s="296"/>
      <c r="H112" s="158">
        <f>DB!B21</f>
        <v>0</v>
      </c>
      <c r="I112" s="145">
        <f>H112*I120</f>
        <v>0</v>
      </c>
      <c r="J112" s="26"/>
      <c r="K112" s="32"/>
      <c r="L112" s="32"/>
      <c r="M112" s="32"/>
      <c r="N112" s="32"/>
      <c r="O112" s="26"/>
      <c r="P112" s="26"/>
      <c r="Q112" s="26"/>
      <c r="R112" s="26"/>
      <c r="S112" s="26"/>
      <c r="T112" s="26"/>
      <c r="U112" s="26"/>
      <c r="V112" s="26"/>
      <c r="W112" s="26"/>
      <c r="X112" s="26"/>
    </row>
    <row r="113" spans="1:24" ht="12.75" customHeight="1">
      <c r="A113" s="322" t="s">
        <v>329</v>
      </c>
      <c r="B113" s="295"/>
      <c r="C113" s="295"/>
      <c r="D113" s="295"/>
      <c r="E113" s="295"/>
      <c r="F113" s="295"/>
      <c r="G113" s="296"/>
      <c r="H113" s="158">
        <f>SUM(H106:H111)</f>
        <v>0.29250000000000004</v>
      </c>
      <c r="I113" s="147">
        <f>SUM(I106:I112)</f>
        <v>2134.0428571428574</v>
      </c>
      <c r="J113" s="26"/>
      <c r="K113" s="32"/>
      <c r="L113" s="32"/>
      <c r="M113" s="32"/>
      <c r="N113" s="32"/>
      <c r="O113" s="26"/>
      <c r="P113" s="26"/>
      <c r="Q113" s="26"/>
      <c r="R113" s="26"/>
      <c r="S113" s="26"/>
      <c r="T113" s="26"/>
      <c r="U113" s="26"/>
      <c r="V113" s="26"/>
      <c r="W113" s="26"/>
      <c r="X113" s="26"/>
    </row>
    <row r="114" spans="1:24" ht="12.75" customHeight="1">
      <c r="A114" s="179"/>
      <c r="B114" s="375"/>
      <c r="C114" s="292"/>
      <c r="D114" s="292"/>
      <c r="E114" s="292"/>
      <c r="F114" s="292"/>
      <c r="G114" s="292"/>
      <c r="H114" s="292"/>
      <c r="I114" s="292"/>
      <c r="J114" s="26"/>
      <c r="K114" s="32"/>
      <c r="L114" s="32"/>
      <c r="M114" s="32"/>
      <c r="N114" s="32"/>
      <c r="O114" s="26"/>
      <c r="P114" s="26"/>
      <c r="Q114" s="26"/>
      <c r="R114" s="26"/>
      <c r="S114" s="26"/>
      <c r="T114" s="26"/>
      <c r="U114" s="26"/>
      <c r="V114" s="26"/>
      <c r="W114" s="26"/>
      <c r="X114" s="26"/>
    </row>
    <row r="115" spans="1:24" ht="12.75" customHeight="1">
      <c r="A115" s="180" t="s">
        <v>330</v>
      </c>
      <c r="B115" s="336" t="s">
        <v>331</v>
      </c>
      <c r="C115" s="337"/>
      <c r="D115" s="337"/>
      <c r="E115" s="337"/>
      <c r="F115" s="337"/>
      <c r="G115" s="337"/>
      <c r="H115" s="181">
        <f>TRUNC(H109+H110+H111+H112,4)</f>
        <v>0.14249999999999999</v>
      </c>
      <c r="I115" s="223"/>
      <c r="J115" s="26"/>
      <c r="K115" s="32"/>
      <c r="L115" s="32"/>
      <c r="M115" s="32"/>
      <c r="N115" s="32"/>
      <c r="O115" s="26"/>
      <c r="P115" s="26"/>
      <c r="Q115" s="26"/>
      <c r="R115" s="26"/>
      <c r="S115" s="26"/>
      <c r="T115" s="26"/>
      <c r="U115" s="26"/>
      <c r="V115" s="26"/>
      <c r="W115" s="26"/>
      <c r="X115" s="26"/>
    </row>
    <row r="116" spans="1:24" ht="12.75" customHeight="1">
      <c r="A116" s="183"/>
      <c r="B116" s="338">
        <v>100</v>
      </c>
      <c r="C116" s="292"/>
      <c r="D116" s="292"/>
      <c r="E116" s="292"/>
      <c r="F116" s="292"/>
      <c r="G116" s="292"/>
      <c r="H116" s="185"/>
      <c r="I116" s="224"/>
      <c r="J116" s="26"/>
      <c r="K116" s="32"/>
      <c r="L116" s="32"/>
      <c r="M116" s="32"/>
      <c r="N116" s="32"/>
      <c r="O116" s="26"/>
      <c r="P116" s="26"/>
      <c r="Q116" s="26"/>
      <c r="R116" s="26"/>
      <c r="S116" s="26"/>
      <c r="T116" s="26"/>
      <c r="U116" s="26"/>
      <c r="V116" s="26"/>
      <c r="W116" s="26"/>
      <c r="X116" s="26"/>
    </row>
    <row r="117" spans="1:24" ht="12.75" customHeight="1">
      <c r="A117" s="187"/>
      <c r="B117" s="184"/>
      <c r="C117" s="184"/>
      <c r="D117" s="184"/>
      <c r="E117" s="184"/>
      <c r="F117" s="184"/>
      <c r="G117" s="184"/>
      <c r="H117" s="185"/>
      <c r="I117" s="224"/>
      <c r="J117" s="26"/>
      <c r="K117" s="32"/>
      <c r="L117" s="32"/>
      <c r="M117" s="32"/>
      <c r="N117" s="32"/>
      <c r="O117" s="26"/>
      <c r="P117" s="26"/>
      <c r="Q117" s="26"/>
      <c r="R117" s="26"/>
      <c r="S117" s="26"/>
      <c r="T117" s="26"/>
      <c r="U117" s="26"/>
      <c r="V117" s="26"/>
      <c r="W117" s="26"/>
      <c r="X117" s="26"/>
    </row>
    <row r="118" spans="1:24" ht="12.75" customHeight="1">
      <c r="A118" s="183" t="s">
        <v>332</v>
      </c>
      <c r="B118" s="338" t="s">
        <v>333</v>
      </c>
      <c r="C118" s="292"/>
      <c r="D118" s="292"/>
      <c r="E118" s="292"/>
      <c r="F118" s="292"/>
      <c r="G118" s="292"/>
      <c r="H118" s="185"/>
      <c r="I118" s="224">
        <f>I131+I106+I107</f>
        <v>7104.51</v>
      </c>
      <c r="J118" s="26"/>
      <c r="K118" s="32"/>
      <c r="L118" s="32"/>
      <c r="M118" s="32"/>
      <c r="N118" s="32"/>
      <c r="O118" s="26"/>
      <c r="P118" s="26"/>
      <c r="Q118" s="26"/>
      <c r="R118" s="26"/>
      <c r="S118" s="26"/>
      <c r="T118" s="26"/>
      <c r="U118" s="26"/>
      <c r="V118" s="26"/>
      <c r="W118" s="26"/>
      <c r="X118" s="26"/>
    </row>
    <row r="119" spans="1:24" ht="12.75" customHeight="1">
      <c r="A119" s="183"/>
      <c r="B119" s="184"/>
      <c r="C119" s="184"/>
      <c r="D119" s="184"/>
      <c r="E119" s="184"/>
      <c r="F119" s="184"/>
      <c r="G119" s="184"/>
      <c r="H119" s="185"/>
      <c r="I119" s="224"/>
      <c r="J119" s="26"/>
      <c r="K119" s="32"/>
      <c r="L119" s="32"/>
      <c r="M119" s="32"/>
      <c r="N119" s="32"/>
      <c r="O119" s="26"/>
      <c r="P119" s="26"/>
      <c r="Q119" s="26"/>
      <c r="R119" s="26"/>
      <c r="S119" s="26"/>
      <c r="T119" s="26"/>
      <c r="U119" s="26"/>
      <c r="V119" s="26"/>
      <c r="W119" s="26"/>
      <c r="X119" s="26"/>
    </row>
    <row r="120" spans="1:24" ht="12.75" customHeight="1">
      <c r="A120" s="183" t="s">
        <v>334</v>
      </c>
      <c r="B120" s="338" t="s">
        <v>335</v>
      </c>
      <c r="C120" s="292"/>
      <c r="D120" s="292"/>
      <c r="E120" s="292"/>
      <c r="F120" s="292"/>
      <c r="G120" s="292"/>
      <c r="H120" s="185"/>
      <c r="I120" s="224">
        <f>I118/(1-H115)</f>
        <v>8285.1428571428569</v>
      </c>
      <c r="J120" s="26"/>
      <c r="K120" s="32"/>
      <c r="L120" s="32"/>
      <c r="M120" s="32"/>
      <c r="N120" s="32"/>
      <c r="O120" s="26"/>
      <c r="P120" s="26"/>
      <c r="Q120" s="26"/>
      <c r="R120" s="26"/>
      <c r="S120" s="26"/>
      <c r="T120" s="26"/>
      <c r="U120" s="26"/>
      <c r="V120" s="26"/>
      <c r="W120" s="26"/>
      <c r="X120" s="26"/>
    </row>
    <row r="121" spans="1:24" ht="12.75" customHeight="1">
      <c r="A121" s="183"/>
      <c r="B121" s="184"/>
      <c r="C121" s="184"/>
      <c r="D121" s="184"/>
      <c r="E121" s="184"/>
      <c r="F121" s="184"/>
      <c r="G121" s="184"/>
      <c r="H121" s="185"/>
      <c r="I121" s="224"/>
      <c r="J121" s="26"/>
      <c r="K121" s="32"/>
      <c r="L121" s="32"/>
      <c r="M121" s="32"/>
      <c r="N121" s="32"/>
      <c r="O121" s="26"/>
      <c r="P121" s="26"/>
      <c r="Q121" s="26"/>
      <c r="R121" s="26"/>
      <c r="S121" s="26"/>
      <c r="T121" s="26"/>
      <c r="U121" s="26"/>
      <c r="V121" s="26"/>
      <c r="W121" s="26"/>
      <c r="X121" s="26"/>
    </row>
    <row r="122" spans="1:24" ht="12.75" customHeight="1">
      <c r="A122" s="188"/>
      <c r="B122" s="339" t="s">
        <v>336</v>
      </c>
      <c r="C122" s="340"/>
      <c r="D122" s="340"/>
      <c r="E122" s="340"/>
      <c r="F122" s="340"/>
      <c r="G122" s="340"/>
      <c r="H122" s="189"/>
      <c r="I122" s="225">
        <f>(I120-I118)</f>
        <v>1180.6328571428567</v>
      </c>
      <c r="J122" s="26"/>
      <c r="K122" s="32"/>
      <c r="L122" s="32"/>
      <c r="M122" s="32"/>
      <c r="N122" s="32"/>
      <c r="O122" s="26"/>
      <c r="P122" s="26"/>
      <c r="Q122" s="26"/>
      <c r="R122" s="26"/>
      <c r="S122" s="26"/>
      <c r="T122" s="26"/>
      <c r="U122" s="26"/>
      <c r="V122" s="26"/>
      <c r="W122" s="26"/>
      <c r="X122" s="26"/>
    </row>
    <row r="123" spans="1:24" ht="12.75" customHeight="1">
      <c r="A123" s="179"/>
      <c r="B123" s="179"/>
      <c r="C123" s="179"/>
      <c r="D123" s="179"/>
      <c r="E123" s="179"/>
      <c r="F123" s="179"/>
      <c r="G123" s="179"/>
      <c r="H123" s="191"/>
      <c r="I123" s="221"/>
      <c r="J123" s="26"/>
      <c r="K123" s="32"/>
      <c r="L123" s="32"/>
      <c r="M123" s="32"/>
      <c r="N123" s="32"/>
      <c r="O123" s="26"/>
      <c r="P123" s="26"/>
      <c r="Q123" s="26"/>
      <c r="R123" s="26"/>
      <c r="S123" s="26"/>
      <c r="T123" s="26"/>
      <c r="U123" s="26"/>
      <c r="V123" s="26"/>
      <c r="W123" s="26"/>
      <c r="X123" s="26"/>
    </row>
    <row r="124" spans="1:24" ht="12.75" customHeight="1">
      <c r="A124" s="316" t="s">
        <v>337</v>
      </c>
      <c r="B124" s="295"/>
      <c r="C124" s="295"/>
      <c r="D124" s="295"/>
      <c r="E124" s="295"/>
      <c r="F124" s="295"/>
      <c r="G124" s="295"/>
      <c r="H124" s="295"/>
      <c r="I124" s="296"/>
      <c r="J124" s="26"/>
      <c r="K124" s="32"/>
      <c r="L124" s="32"/>
      <c r="M124" s="32"/>
      <c r="N124" s="32"/>
      <c r="O124" s="26"/>
      <c r="P124" s="26"/>
      <c r="Q124" s="26"/>
      <c r="R124" s="26"/>
      <c r="S124" s="26"/>
      <c r="T124" s="26"/>
      <c r="U124" s="26"/>
      <c r="V124" s="26"/>
      <c r="W124" s="26"/>
      <c r="X124" s="26"/>
    </row>
    <row r="125" spans="1:24" ht="12.75" customHeight="1">
      <c r="A125" s="322" t="s">
        <v>338</v>
      </c>
      <c r="B125" s="295"/>
      <c r="C125" s="295"/>
      <c r="D125" s="295"/>
      <c r="E125" s="295"/>
      <c r="F125" s="295"/>
      <c r="G125" s="295"/>
      <c r="H125" s="296"/>
      <c r="I125" s="147" t="s">
        <v>245</v>
      </c>
      <c r="J125" s="26"/>
      <c r="K125" s="32"/>
      <c r="L125" s="32"/>
      <c r="M125" s="32"/>
      <c r="N125" s="32"/>
      <c r="O125" s="26"/>
      <c r="P125" s="26"/>
      <c r="Q125" s="26"/>
      <c r="R125" s="26"/>
      <c r="S125" s="26"/>
      <c r="T125" s="26"/>
      <c r="U125" s="26"/>
      <c r="V125" s="26"/>
      <c r="W125" s="26"/>
      <c r="X125" s="26"/>
    </row>
    <row r="126" spans="1:24" ht="12.75" customHeight="1">
      <c r="A126" s="136" t="s">
        <v>221</v>
      </c>
      <c r="B126" s="323" t="str">
        <f>A18</f>
        <v>MÓDULO 1 - COMPOSIÇÃO DA REMUNERAÇÃO</v>
      </c>
      <c r="C126" s="295"/>
      <c r="D126" s="295"/>
      <c r="E126" s="295"/>
      <c r="F126" s="295"/>
      <c r="G126" s="295"/>
      <c r="H126" s="296"/>
      <c r="I126" s="145">
        <f>I26</f>
        <v>3475.94</v>
      </c>
      <c r="J126" s="26"/>
      <c r="K126" s="32"/>
      <c r="L126" s="32"/>
      <c r="M126" s="32"/>
      <c r="N126" s="32"/>
      <c r="O126" s="26"/>
      <c r="P126" s="26"/>
      <c r="Q126" s="26"/>
      <c r="R126" s="26"/>
      <c r="S126" s="26"/>
      <c r="T126" s="26"/>
      <c r="U126" s="26"/>
      <c r="V126" s="26"/>
      <c r="W126" s="26"/>
      <c r="X126" s="26"/>
    </row>
    <row r="127" spans="1:24" ht="12.75" customHeight="1">
      <c r="A127" s="136" t="s">
        <v>223</v>
      </c>
      <c r="B127" s="323" t="str">
        <f>A28</f>
        <v>MÓDULO 2 – ENCARGOS E BENEFÍCIOS ANUAIS, MENSAIS E DIÁRIOS</v>
      </c>
      <c r="C127" s="295"/>
      <c r="D127" s="295"/>
      <c r="E127" s="295"/>
      <c r="F127" s="295"/>
      <c r="G127" s="295"/>
      <c r="H127" s="296"/>
      <c r="I127" s="145">
        <f>I61</f>
        <v>2515.69</v>
      </c>
      <c r="J127" s="26"/>
      <c r="K127" s="32"/>
      <c r="L127" s="32"/>
      <c r="M127" s="32"/>
      <c r="N127" s="32"/>
      <c r="O127" s="26"/>
      <c r="P127" s="26"/>
      <c r="Q127" s="26"/>
      <c r="R127" s="26"/>
      <c r="S127" s="26"/>
      <c r="T127" s="26"/>
      <c r="U127" s="26"/>
      <c r="V127" s="26"/>
      <c r="W127" s="26"/>
      <c r="X127" s="26"/>
    </row>
    <row r="128" spans="1:24" ht="12.75" customHeight="1">
      <c r="A128" s="136" t="s">
        <v>225</v>
      </c>
      <c r="B128" s="323" t="str">
        <f>A63</f>
        <v>MÓDULO 3 – PROVISÃO PARA RESCISÃO</v>
      </c>
      <c r="C128" s="295"/>
      <c r="D128" s="295"/>
      <c r="E128" s="295"/>
      <c r="F128" s="295"/>
      <c r="G128" s="295"/>
      <c r="H128" s="296"/>
      <c r="I128" s="145">
        <f>I71</f>
        <v>112.56</v>
      </c>
      <c r="J128" s="26"/>
      <c r="K128" s="32"/>
      <c r="L128" s="32"/>
      <c r="M128" s="32"/>
      <c r="N128" s="32"/>
      <c r="O128" s="26"/>
      <c r="P128" s="26"/>
      <c r="Q128" s="26"/>
      <c r="R128" s="26"/>
      <c r="S128" s="26"/>
      <c r="T128" s="26"/>
      <c r="U128" s="26"/>
      <c r="V128" s="26"/>
      <c r="W128" s="26"/>
      <c r="X128" s="26"/>
    </row>
    <row r="129" spans="1:24" ht="12.75" customHeight="1">
      <c r="A129" s="136" t="s">
        <v>227</v>
      </c>
      <c r="B129" s="323" t="str">
        <f>A73</f>
        <v>MÓDULO 4 – CUSTO DE REPOSIÇÃO DO PROFISSIONAL AUSENTE</v>
      </c>
      <c r="C129" s="295"/>
      <c r="D129" s="295"/>
      <c r="E129" s="295"/>
      <c r="F129" s="295"/>
      <c r="G129" s="295"/>
      <c r="H129" s="296"/>
      <c r="I129" s="145">
        <f>I94</f>
        <v>46.91</v>
      </c>
      <c r="J129" s="26"/>
      <c r="K129" s="32"/>
      <c r="L129" s="32"/>
      <c r="M129" s="32"/>
      <c r="N129" s="32"/>
      <c r="O129" s="26"/>
      <c r="P129" s="26"/>
      <c r="Q129" s="26"/>
      <c r="R129" s="26"/>
      <c r="S129" s="26"/>
      <c r="T129" s="26"/>
      <c r="U129" s="26"/>
      <c r="V129" s="26"/>
      <c r="W129" s="26"/>
      <c r="X129" s="26"/>
    </row>
    <row r="130" spans="1:24" ht="12.75" customHeight="1">
      <c r="A130" s="136" t="s">
        <v>250</v>
      </c>
      <c r="B130" s="323" t="str">
        <f>A96</f>
        <v>MÓDULO 5 – INSUMOS DIVERSOS</v>
      </c>
      <c r="C130" s="295"/>
      <c r="D130" s="295"/>
      <c r="E130" s="295"/>
      <c r="F130" s="295"/>
      <c r="G130" s="295"/>
      <c r="H130" s="296"/>
      <c r="I130" s="145">
        <f>I102</f>
        <v>0</v>
      </c>
      <c r="J130" s="26"/>
      <c r="K130" s="32"/>
      <c r="L130" s="32"/>
      <c r="M130" s="32"/>
      <c r="N130" s="32"/>
      <c r="O130" s="26"/>
      <c r="P130" s="26"/>
      <c r="Q130" s="26"/>
      <c r="R130" s="26"/>
      <c r="S130" s="26"/>
      <c r="T130" s="26"/>
      <c r="U130" s="26"/>
      <c r="V130" s="26"/>
      <c r="W130" s="26"/>
      <c r="X130" s="26"/>
    </row>
    <row r="131" spans="1:24" ht="12.75" customHeight="1">
      <c r="A131" s="142"/>
      <c r="B131" s="322" t="s">
        <v>339</v>
      </c>
      <c r="C131" s="295"/>
      <c r="D131" s="295"/>
      <c r="E131" s="295"/>
      <c r="F131" s="295"/>
      <c r="G131" s="295"/>
      <c r="H131" s="296"/>
      <c r="I131" s="147">
        <f>TRUNC(SUM(I126:I130),2)</f>
        <v>6151.1</v>
      </c>
      <c r="J131" s="26"/>
      <c r="K131" s="32"/>
      <c r="L131" s="32"/>
      <c r="M131" s="32"/>
      <c r="N131" s="32"/>
      <c r="O131" s="26"/>
      <c r="P131" s="26"/>
      <c r="Q131" s="26"/>
      <c r="R131" s="26"/>
      <c r="S131" s="26"/>
      <c r="T131" s="26"/>
      <c r="U131" s="26"/>
      <c r="V131" s="26"/>
      <c r="W131" s="26"/>
      <c r="X131" s="26"/>
    </row>
    <row r="132" spans="1:24" ht="12.75" customHeight="1">
      <c r="A132" s="136" t="s">
        <v>252</v>
      </c>
      <c r="B132" s="323" t="str">
        <f>A104</f>
        <v>MÓDULO 6 – CUSTOS INDIRETOS, TRIBUTOS E LUCRO</v>
      </c>
      <c r="C132" s="295"/>
      <c r="D132" s="295"/>
      <c r="E132" s="295"/>
      <c r="F132" s="295"/>
      <c r="G132" s="295"/>
      <c r="H132" s="296"/>
      <c r="I132" s="145">
        <f>I113</f>
        <v>2134.0428571428574</v>
      </c>
      <c r="J132" s="26"/>
      <c r="K132" s="32"/>
      <c r="L132" s="32"/>
      <c r="M132" s="32"/>
      <c r="N132" s="32"/>
      <c r="O132" s="26"/>
      <c r="P132" s="26"/>
      <c r="Q132" s="26"/>
      <c r="R132" s="26"/>
      <c r="S132" s="26"/>
      <c r="T132" s="26"/>
      <c r="U132" s="26"/>
      <c r="V132" s="26"/>
      <c r="W132" s="26"/>
      <c r="X132" s="26"/>
    </row>
    <row r="133" spans="1:24" ht="12.75" customHeight="1">
      <c r="A133" s="322" t="s">
        <v>340</v>
      </c>
      <c r="B133" s="295"/>
      <c r="C133" s="295"/>
      <c r="D133" s="295"/>
      <c r="E133" s="295"/>
      <c r="F133" s="295"/>
      <c r="G133" s="295"/>
      <c r="H133" s="296"/>
      <c r="I133" s="147">
        <f>TRUNC(SUM(I131:I132),2)</f>
        <v>8285.14</v>
      </c>
      <c r="J133" s="26"/>
      <c r="K133" s="32"/>
      <c r="L133" s="32"/>
      <c r="M133" s="32"/>
      <c r="N133" s="32"/>
      <c r="O133" s="26"/>
      <c r="P133" s="26"/>
      <c r="Q133" s="26"/>
      <c r="R133" s="26"/>
      <c r="S133" s="26"/>
      <c r="T133" s="26"/>
      <c r="U133" s="26"/>
      <c r="V133" s="26"/>
      <c r="W133" s="26"/>
      <c r="X133" s="26"/>
    </row>
    <row r="134" spans="1:24" ht="12.75" customHeight="1">
      <c r="A134" s="26"/>
      <c r="B134" s="26"/>
      <c r="C134" s="26"/>
      <c r="D134" s="26"/>
      <c r="E134" s="26"/>
      <c r="F134" s="26"/>
      <c r="G134" s="26"/>
      <c r="H134" s="191"/>
      <c r="I134" s="219"/>
      <c r="J134" s="26"/>
      <c r="K134" s="32"/>
      <c r="L134" s="32"/>
      <c r="M134" s="32"/>
      <c r="N134" s="32"/>
      <c r="O134" s="26"/>
      <c r="P134" s="26"/>
      <c r="Q134" s="26"/>
      <c r="R134" s="26"/>
      <c r="S134" s="26"/>
      <c r="T134" s="26"/>
      <c r="U134" s="26"/>
      <c r="V134" s="26"/>
      <c r="W134" s="26"/>
      <c r="X134" s="26"/>
    </row>
    <row r="135" spans="1:24" ht="12.75" hidden="1" customHeight="1">
      <c r="A135" s="179"/>
      <c r="B135" s="371" t="s">
        <v>341</v>
      </c>
      <c r="C135" s="292"/>
      <c r="D135" s="292"/>
      <c r="E135" s="292"/>
      <c r="F135" s="292"/>
      <c r="G135" s="292"/>
      <c r="H135" s="195"/>
      <c r="I135" s="221"/>
      <c r="J135" s="26"/>
      <c r="K135" s="32"/>
      <c r="L135" s="32"/>
      <c r="M135" s="32"/>
      <c r="N135" s="32"/>
      <c r="O135" s="26"/>
      <c r="P135" s="26"/>
      <c r="Q135" s="26"/>
      <c r="R135" s="26"/>
      <c r="S135" s="26"/>
      <c r="T135" s="26"/>
      <c r="U135" s="26"/>
      <c r="V135" s="26"/>
      <c r="W135" s="26"/>
      <c r="X135" s="26"/>
    </row>
    <row r="136" spans="1:24" ht="40.5" hidden="1" customHeight="1">
      <c r="A136" s="346" t="s">
        <v>342</v>
      </c>
      <c r="B136" s="347"/>
      <c r="C136" s="346" t="s">
        <v>343</v>
      </c>
      <c r="D136" s="347"/>
      <c r="E136" s="346" t="s">
        <v>344</v>
      </c>
      <c r="F136" s="347"/>
      <c r="G136" s="196" t="s">
        <v>345</v>
      </c>
      <c r="H136" s="197" t="s">
        <v>346</v>
      </c>
      <c r="I136" s="226" t="s">
        <v>245</v>
      </c>
      <c r="J136" s="26"/>
      <c r="K136" s="32"/>
      <c r="L136" s="32"/>
      <c r="M136" s="32"/>
      <c r="N136" s="32"/>
      <c r="O136" s="26"/>
      <c r="P136" s="26"/>
      <c r="Q136" s="26"/>
      <c r="R136" s="26"/>
      <c r="S136" s="26"/>
      <c r="T136" s="26"/>
      <c r="U136" s="26"/>
      <c r="V136" s="26"/>
      <c r="W136" s="26"/>
      <c r="X136" s="26"/>
    </row>
    <row r="137" spans="1:24" ht="12.75" hidden="1" customHeight="1">
      <c r="A137" s="378" t="s">
        <v>347</v>
      </c>
      <c r="B137" s="379"/>
      <c r="C137" s="341" t="s">
        <v>348</v>
      </c>
      <c r="D137" s="342"/>
      <c r="E137" s="376"/>
      <c r="F137" s="377"/>
      <c r="G137" s="199" t="s">
        <v>348</v>
      </c>
      <c r="H137" s="200"/>
      <c r="I137" s="227">
        <v>0</v>
      </c>
      <c r="J137" s="26"/>
      <c r="K137" s="32"/>
      <c r="L137" s="32"/>
      <c r="M137" s="32"/>
      <c r="N137" s="32"/>
      <c r="O137" s="26"/>
      <c r="P137" s="26"/>
      <c r="Q137" s="26"/>
      <c r="R137" s="26"/>
      <c r="S137" s="26"/>
      <c r="T137" s="26"/>
      <c r="U137" s="26"/>
      <c r="V137" s="26"/>
      <c r="W137" s="26"/>
      <c r="X137" s="26"/>
    </row>
    <row r="138" spans="1:24" ht="12.75" hidden="1" customHeight="1">
      <c r="A138" s="329" t="s">
        <v>349</v>
      </c>
      <c r="B138" s="296"/>
      <c r="C138" s="380" t="s">
        <v>348</v>
      </c>
      <c r="D138" s="377"/>
      <c r="E138" s="351"/>
      <c r="F138" s="350"/>
      <c r="G138" s="202" t="s">
        <v>348</v>
      </c>
      <c r="H138" s="203"/>
      <c r="I138" s="228">
        <v>0</v>
      </c>
      <c r="J138" s="26"/>
      <c r="K138" s="32"/>
      <c r="L138" s="32"/>
      <c r="M138" s="32"/>
      <c r="N138" s="32"/>
      <c r="O138" s="26"/>
      <c r="P138" s="26"/>
      <c r="Q138" s="26"/>
      <c r="R138" s="26"/>
      <c r="S138" s="26"/>
      <c r="T138" s="26"/>
      <c r="U138" s="26"/>
      <c r="V138" s="26"/>
      <c r="W138" s="26"/>
      <c r="X138" s="26"/>
    </row>
    <row r="139" spans="1:24" ht="12.75" hidden="1" customHeight="1">
      <c r="A139" s="329" t="s">
        <v>350</v>
      </c>
      <c r="B139" s="296"/>
      <c r="C139" s="380" t="s">
        <v>348</v>
      </c>
      <c r="D139" s="377"/>
      <c r="E139" s="351"/>
      <c r="F139" s="350"/>
      <c r="G139" s="202" t="s">
        <v>348</v>
      </c>
      <c r="H139" s="203"/>
      <c r="I139" s="228">
        <v>0</v>
      </c>
      <c r="J139" s="26"/>
      <c r="K139" s="32"/>
      <c r="L139" s="32"/>
      <c r="M139" s="32"/>
      <c r="N139" s="32"/>
      <c r="O139" s="26"/>
      <c r="P139" s="26"/>
      <c r="Q139" s="26"/>
      <c r="R139" s="26"/>
      <c r="S139" s="26"/>
      <c r="T139" s="26"/>
      <c r="U139" s="26"/>
      <c r="V139" s="26"/>
      <c r="W139" s="26"/>
      <c r="X139" s="26"/>
    </row>
    <row r="140" spans="1:24" ht="12.75" hidden="1" customHeight="1">
      <c r="A140" s="329" t="s">
        <v>351</v>
      </c>
      <c r="B140" s="296"/>
      <c r="C140" s="380" t="s">
        <v>348</v>
      </c>
      <c r="D140" s="377"/>
      <c r="E140" s="351"/>
      <c r="F140" s="350"/>
      <c r="G140" s="202" t="s">
        <v>348</v>
      </c>
      <c r="H140" s="203"/>
      <c r="I140" s="228">
        <v>0</v>
      </c>
      <c r="J140" s="26"/>
      <c r="K140" s="32"/>
      <c r="L140" s="32"/>
      <c r="M140" s="32"/>
      <c r="N140" s="32"/>
      <c r="O140" s="26"/>
      <c r="P140" s="26"/>
      <c r="Q140" s="26"/>
      <c r="R140" s="26"/>
      <c r="S140" s="26"/>
      <c r="T140" s="26"/>
      <c r="U140" s="26"/>
      <c r="V140" s="26"/>
      <c r="W140" s="26"/>
      <c r="X140" s="26"/>
    </row>
    <row r="141" spans="1:24" ht="12.75" hidden="1" customHeight="1">
      <c r="A141" s="363"/>
      <c r="B141" s="296"/>
      <c r="C141" s="351"/>
      <c r="D141" s="350"/>
      <c r="E141" s="351"/>
      <c r="F141" s="350"/>
      <c r="G141" s="205"/>
      <c r="H141" s="206"/>
      <c r="I141" s="228"/>
      <c r="J141" s="26"/>
      <c r="K141" s="32"/>
      <c r="L141" s="32"/>
      <c r="M141" s="32"/>
      <c r="N141" s="32"/>
      <c r="O141" s="26"/>
      <c r="P141" s="26"/>
      <c r="Q141" s="26"/>
      <c r="R141" s="26"/>
      <c r="S141" s="26"/>
      <c r="T141" s="26"/>
      <c r="U141" s="26"/>
      <c r="V141" s="26"/>
      <c r="W141" s="26"/>
      <c r="X141" s="26"/>
    </row>
    <row r="142" spans="1:24" ht="12.75" hidden="1" customHeight="1">
      <c r="A142" s="364"/>
      <c r="B142" s="360"/>
      <c r="C142" s="366"/>
      <c r="D142" s="365"/>
      <c r="E142" s="366"/>
      <c r="F142" s="365"/>
      <c r="G142" s="207"/>
      <c r="H142" s="208"/>
      <c r="I142" s="229"/>
      <c r="J142" s="26"/>
      <c r="K142" s="32"/>
      <c r="L142" s="32"/>
      <c r="M142" s="32"/>
      <c r="N142" s="32"/>
      <c r="O142" s="26"/>
      <c r="P142" s="26"/>
      <c r="Q142" s="26"/>
      <c r="R142" s="26"/>
      <c r="S142" s="26"/>
      <c r="T142" s="26"/>
      <c r="U142" s="26"/>
      <c r="V142" s="26"/>
      <c r="W142" s="26"/>
      <c r="X142" s="26"/>
    </row>
    <row r="143" spans="1:24" ht="12.75" hidden="1" customHeight="1">
      <c r="A143" s="381" t="s">
        <v>352</v>
      </c>
      <c r="B143" s="345"/>
      <c r="C143" s="345"/>
      <c r="D143" s="345"/>
      <c r="E143" s="345"/>
      <c r="F143" s="345"/>
      <c r="G143" s="345"/>
      <c r="H143" s="382"/>
      <c r="I143" s="230">
        <f>SUM(I141:I142)</f>
        <v>0</v>
      </c>
      <c r="J143" s="26"/>
      <c r="K143" s="32"/>
      <c r="L143" s="32"/>
      <c r="M143" s="32"/>
      <c r="N143" s="32"/>
      <c r="O143" s="26"/>
      <c r="P143" s="26"/>
      <c r="Q143" s="26"/>
      <c r="R143" s="26"/>
      <c r="S143" s="26"/>
      <c r="T143" s="26"/>
      <c r="U143" s="26"/>
      <c r="V143" s="26"/>
      <c r="W143" s="26"/>
      <c r="X143" s="26"/>
    </row>
    <row r="144" spans="1:24" ht="12.75" hidden="1" customHeight="1">
      <c r="A144" s="26"/>
      <c r="B144" s="26"/>
      <c r="C144" s="26"/>
      <c r="D144" s="26"/>
      <c r="E144" s="26"/>
      <c r="F144" s="26"/>
      <c r="G144" s="26"/>
      <c r="H144" s="191"/>
      <c r="I144" s="219"/>
      <c r="J144" s="26"/>
      <c r="K144" s="32"/>
      <c r="L144" s="32"/>
      <c r="M144" s="32"/>
      <c r="N144" s="32"/>
      <c r="O144" s="26"/>
      <c r="P144" s="26"/>
      <c r="Q144" s="26"/>
      <c r="R144" s="26"/>
      <c r="S144" s="26"/>
      <c r="T144" s="26"/>
      <c r="U144" s="26"/>
      <c r="V144" s="26"/>
      <c r="W144" s="26"/>
      <c r="X144" s="26"/>
    </row>
    <row r="145" spans="1:24" ht="12.75" hidden="1" customHeight="1">
      <c r="A145" s="179" t="s">
        <v>353</v>
      </c>
      <c r="B145" s="371" t="s">
        <v>354</v>
      </c>
      <c r="C145" s="292"/>
      <c r="D145" s="292"/>
      <c r="E145" s="292"/>
      <c r="F145" s="292"/>
      <c r="G145" s="292"/>
      <c r="H145" s="195"/>
      <c r="I145" s="221"/>
      <c r="J145" s="26"/>
      <c r="K145" s="32"/>
      <c r="L145" s="32"/>
      <c r="M145" s="32"/>
      <c r="N145" s="32"/>
      <c r="O145" s="26"/>
      <c r="P145" s="26"/>
      <c r="Q145" s="26"/>
      <c r="R145" s="26"/>
      <c r="S145" s="26"/>
      <c r="T145" s="26"/>
      <c r="U145" s="26"/>
      <c r="V145" s="26"/>
      <c r="W145" s="26"/>
      <c r="X145" s="26"/>
    </row>
    <row r="146" spans="1:24" ht="12.75" hidden="1" customHeight="1">
      <c r="A146" s="352" t="s">
        <v>355</v>
      </c>
      <c r="B146" s="353"/>
      <c r="C146" s="353"/>
      <c r="D146" s="353"/>
      <c r="E146" s="353"/>
      <c r="F146" s="353"/>
      <c r="G146" s="353"/>
      <c r="H146" s="353"/>
      <c r="I146" s="347"/>
      <c r="J146" s="26"/>
      <c r="K146" s="32"/>
      <c r="L146" s="32"/>
      <c r="M146" s="32"/>
      <c r="N146" s="32"/>
      <c r="O146" s="26"/>
      <c r="P146" s="26"/>
      <c r="Q146" s="26"/>
      <c r="R146" s="26"/>
      <c r="S146" s="26"/>
      <c r="T146" s="26"/>
      <c r="U146" s="26"/>
      <c r="V146" s="26"/>
      <c r="W146" s="26"/>
      <c r="X146" s="26"/>
    </row>
    <row r="147" spans="1:24" ht="12.75" hidden="1" customHeight="1">
      <c r="A147" s="211"/>
      <c r="B147" s="354" t="s">
        <v>165</v>
      </c>
      <c r="C147" s="353"/>
      <c r="D147" s="353"/>
      <c r="E147" s="353"/>
      <c r="F147" s="353"/>
      <c r="G147" s="353"/>
      <c r="H147" s="347"/>
      <c r="I147" s="226" t="s">
        <v>245</v>
      </c>
      <c r="J147" s="26"/>
      <c r="K147" s="32"/>
      <c r="L147" s="32"/>
      <c r="M147" s="32"/>
      <c r="N147" s="32"/>
      <c r="O147" s="26"/>
      <c r="P147" s="26"/>
      <c r="Q147" s="26"/>
      <c r="R147" s="26"/>
      <c r="S147" s="26"/>
      <c r="T147" s="26"/>
      <c r="U147" s="26"/>
      <c r="V147" s="26"/>
      <c r="W147" s="26"/>
      <c r="X147" s="26"/>
    </row>
    <row r="148" spans="1:24" ht="12.75" hidden="1" customHeight="1">
      <c r="A148" s="212" t="s">
        <v>221</v>
      </c>
      <c r="B148" s="355" t="s">
        <v>356</v>
      </c>
      <c r="C148" s="356"/>
      <c r="D148" s="356"/>
      <c r="E148" s="356"/>
      <c r="F148" s="356"/>
      <c r="G148" s="356"/>
      <c r="H148" s="357"/>
      <c r="I148" s="231">
        <f>I109</f>
        <v>136.70485714285715</v>
      </c>
      <c r="J148" s="26"/>
      <c r="K148" s="32"/>
      <c r="L148" s="32"/>
      <c r="M148" s="32"/>
      <c r="N148" s="32"/>
      <c r="O148" s="26"/>
      <c r="P148" s="26"/>
      <c r="Q148" s="26"/>
      <c r="R148" s="26"/>
      <c r="S148" s="26"/>
      <c r="T148" s="26"/>
      <c r="U148" s="26"/>
      <c r="V148" s="26"/>
      <c r="W148" s="26"/>
      <c r="X148" s="26"/>
    </row>
    <row r="149" spans="1:24" ht="12.75" hidden="1" customHeight="1">
      <c r="A149" s="214" t="s">
        <v>223</v>
      </c>
      <c r="B149" s="323" t="s">
        <v>357</v>
      </c>
      <c r="C149" s="295"/>
      <c r="D149" s="295"/>
      <c r="E149" s="295"/>
      <c r="F149" s="295"/>
      <c r="G149" s="295"/>
      <c r="H149" s="296"/>
      <c r="I149" s="232" t="e">
        <f>#REF!</f>
        <v>#REF!</v>
      </c>
      <c r="J149" s="26"/>
      <c r="K149" s="32"/>
      <c r="L149" s="32"/>
      <c r="M149" s="32"/>
      <c r="N149" s="32"/>
      <c r="O149" s="26"/>
      <c r="P149" s="26"/>
      <c r="Q149" s="26"/>
      <c r="R149" s="26"/>
      <c r="S149" s="26"/>
      <c r="T149" s="26"/>
      <c r="U149" s="26"/>
      <c r="V149" s="26"/>
      <c r="W149" s="26"/>
      <c r="X149" s="26"/>
    </row>
    <row r="150" spans="1:24" ht="12.75" hidden="1" customHeight="1">
      <c r="A150" s="214" t="s">
        <v>225</v>
      </c>
      <c r="B150" s="358" t="s">
        <v>358</v>
      </c>
      <c r="C150" s="359"/>
      <c r="D150" s="359"/>
      <c r="E150" s="359"/>
      <c r="F150" s="359"/>
      <c r="G150" s="359"/>
      <c r="H150" s="360"/>
      <c r="I150" s="232">
        <f>I113</f>
        <v>2134.0428571428574</v>
      </c>
      <c r="J150" s="26"/>
      <c r="K150" s="32"/>
      <c r="L150" s="32"/>
      <c r="M150" s="32"/>
      <c r="N150" s="32"/>
      <c r="O150" s="26"/>
      <c r="P150" s="26"/>
      <c r="Q150" s="26"/>
      <c r="R150" s="26"/>
      <c r="S150" s="26"/>
      <c r="T150" s="26"/>
      <c r="U150" s="26"/>
      <c r="V150" s="26"/>
      <c r="W150" s="26"/>
      <c r="X150" s="26"/>
    </row>
    <row r="151" spans="1:24" ht="12.75" hidden="1" customHeight="1">
      <c r="A151" s="361" t="s">
        <v>62</v>
      </c>
      <c r="B151" s="353"/>
      <c r="C151" s="353"/>
      <c r="D151" s="353"/>
      <c r="E151" s="353"/>
      <c r="F151" s="353"/>
      <c r="G151" s="353"/>
      <c r="H151" s="362"/>
      <c r="I151" s="230" t="e">
        <f>SUM(I148:I150)</f>
        <v>#REF!</v>
      </c>
      <c r="J151" s="26"/>
      <c r="K151" s="32"/>
      <c r="L151" s="32"/>
      <c r="M151" s="32"/>
      <c r="N151" s="32"/>
      <c r="O151" s="26"/>
      <c r="P151" s="26"/>
      <c r="Q151" s="26"/>
      <c r="R151" s="26"/>
      <c r="S151" s="26"/>
      <c r="T151" s="26"/>
      <c r="U151" s="26"/>
      <c r="V151" s="26"/>
      <c r="W151" s="26"/>
      <c r="X151" s="26"/>
    </row>
    <row r="152" spans="1:24" ht="12.75" hidden="1" customHeight="1">
      <c r="A152" s="179" t="s">
        <v>359</v>
      </c>
      <c r="B152" s="26" t="s">
        <v>360</v>
      </c>
      <c r="C152" s="26"/>
      <c r="D152" s="26"/>
      <c r="E152" s="26"/>
      <c r="F152" s="26"/>
      <c r="G152" s="26"/>
      <c r="H152" s="191"/>
      <c r="I152" s="219"/>
      <c r="J152" s="26"/>
      <c r="K152" s="32"/>
      <c r="L152" s="32"/>
      <c r="M152" s="32"/>
      <c r="N152" s="32"/>
      <c r="O152" s="26"/>
      <c r="P152" s="26"/>
      <c r="Q152" s="26"/>
      <c r="R152" s="26"/>
      <c r="S152" s="26"/>
      <c r="T152" s="26"/>
      <c r="U152" s="26"/>
      <c r="V152" s="26"/>
      <c r="W152" s="26"/>
      <c r="X152" s="26"/>
    </row>
    <row r="153" spans="1:24" ht="12.75" hidden="1" customHeight="1">
      <c r="A153" s="26"/>
      <c r="B153" s="26"/>
      <c r="C153" s="26"/>
      <c r="D153" s="26"/>
      <c r="E153" s="26"/>
      <c r="F153" s="26"/>
      <c r="G153" s="26"/>
      <c r="H153" s="191"/>
      <c r="I153" s="219"/>
      <c r="J153" s="26"/>
      <c r="K153" s="32"/>
      <c r="L153" s="32"/>
      <c r="M153" s="32"/>
      <c r="N153" s="32"/>
      <c r="O153" s="26"/>
      <c r="P153" s="26"/>
      <c r="Q153" s="26"/>
      <c r="R153" s="26"/>
      <c r="S153" s="26"/>
      <c r="T153" s="26"/>
      <c r="U153" s="26"/>
      <c r="V153" s="26"/>
      <c r="W153" s="26"/>
      <c r="X153" s="26"/>
    </row>
    <row r="154" spans="1:24" ht="12.75" hidden="1" customHeight="1">
      <c r="A154" s="26"/>
      <c r="B154" s="26"/>
      <c r="C154" s="26"/>
      <c r="D154" s="26"/>
      <c r="E154" s="26"/>
      <c r="F154" s="26"/>
      <c r="G154" s="26"/>
      <c r="H154" s="191"/>
      <c r="I154" s="219"/>
      <c r="J154" s="26"/>
      <c r="K154" s="32"/>
      <c r="L154" s="32"/>
      <c r="M154" s="32"/>
      <c r="N154" s="32"/>
      <c r="O154" s="26"/>
      <c r="P154" s="26"/>
      <c r="Q154" s="26"/>
      <c r="R154" s="26"/>
      <c r="S154" s="26"/>
      <c r="T154" s="26"/>
      <c r="U154" s="26"/>
      <c r="V154" s="26"/>
      <c r="W154" s="26"/>
      <c r="X154" s="26"/>
    </row>
    <row r="155" spans="1:24" ht="12.75" customHeight="1">
      <c r="A155" s="157" t="s">
        <v>361</v>
      </c>
      <c r="B155" s="157">
        <f>I133/I126</f>
        <v>2.383568185872023</v>
      </c>
      <c r="C155" s="26"/>
      <c r="D155" s="26"/>
      <c r="E155" s="26"/>
      <c r="F155" s="26"/>
      <c r="G155" s="26"/>
      <c r="H155" s="191"/>
      <c r="I155" s="219"/>
      <c r="J155" s="26"/>
      <c r="K155" s="32"/>
      <c r="L155" s="32"/>
      <c r="M155" s="32"/>
      <c r="N155" s="32"/>
      <c r="O155" s="26"/>
      <c r="P155" s="26"/>
      <c r="Q155" s="26"/>
      <c r="R155" s="26"/>
      <c r="S155" s="26"/>
      <c r="T155" s="26"/>
      <c r="U155" s="26"/>
      <c r="V155" s="26"/>
      <c r="W155" s="26"/>
      <c r="X155" s="26"/>
    </row>
    <row r="156" spans="1:24" ht="12.75" customHeight="1">
      <c r="A156" s="216"/>
      <c r="B156" s="157"/>
      <c r="C156" s="26"/>
      <c r="D156" s="26"/>
      <c r="E156" s="217"/>
      <c r="F156" s="26"/>
      <c r="G156" s="26"/>
      <c r="H156" s="191"/>
      <c r="I156" s="219"/>
      <c r="J156" s="26"/>
      <c r="K156" s="32"/>
      <c r="L156" s="32"/>
      <c r="M156" s="32"/>
      <c r="N156" s="32"/>
      <c r="O156" s="26"/>
      <c r="P156" s="26"/>
      <c r="Q156" s="26"/>
      <c r="R156" s="26"/>
      <c r="S156" s="26"/>
      <c r="T156" s="26"/>
      <c r="U156" s="26"/>
      <c r="V156" s="26"/>
      <c r="W156" s="26"/>
      <c r="X156" s="26"/>
    </row>
    <row r="157" spans="1:24" ht="12.75" customHeight="1">
      <c r="A157" s="217"/>
      <c r="B157" s="26"/>
      <c r="C157" s="26"/>
      <c r="D157" s="26"/>
      <c r="E157" s="26"/>
      <c r="F157" s="26"/>
      <c r="G157" s="26"/>
      <c r="H157" s="191"/>
      <c r="I157" s="219"/>
      <c r="J157" s="26"/>
      <c r="K157" s="32"/>
      <c r="L157" s="32"/>
      <c r="M157" s="32"/>
      <c r="N157" s="32"/>
      <c r="O157" s="26"/>
      <c r="P157" s="26"/>
      <c r="Q157" s="26"/>
      <c r="R157" s="26"/>
      <c r="S157" s="26"/>
      <c r="T157" s="26"/>
      <c r="U157" s="26"/>
      <c r="V157" s="26"/>
      <c r="W157" s="26"/>
      <c r="X157" s="26"/>
    </row>
    <row r="158" spans="1:24" ht="12.75" customHeight="1">
      <c r="A158" s="217"/>
      <c r="B158" s="26"/>
      <c r="C158" s="26"/>
      <c r="D158" s="26"/>
      <c r="E158" s="26"/>
      <c r="F158" s="26"/>
      <c r="G158" s="26"/>
      <c r="H158" s="191"/>
      <c r="I158" s="219"/>
      <c r="J158" s="26"/>
      <c r="K158" s="32"/>
      <c r="L158" s="32"/>
      <c r="M158" s="32"/>
      <c r="N158" s="32"/>
      <c r="O158" s="26"/>
      <c r="P158" s="26"/>
      <c r="Q158" s="26"/>
      <c r="R158" s="26"/>
      <c r="S158" s="26"/>
      <c r="T158" s="26"/>
      <c r="U158" s="26"/>
      <c r="V158" s="26"/>
      <c r="W158" s="26"/>
      <c r="X158" s="26"/>
    </row>
    <row r="159" spans="1:24" ht="12.75" customHeight="1">
      <c r="A159" s="26"/>
      <c r="B159" s="26"/>
      <c r="C159" s="26"/>
      <c r="D159" s="26"/>
      <c r="E159" s="26"/>
      <c r="F159" s="26"/>
      <c r="G159" s="26"/>
      <c r="H159" s="191"/>
      <c r="I159" s="219"/>
      <c r="J159" s="26"/>
      <c r="K159" s="32"/>
      <c r="L159" s="32"/>
      <c r="M159" s="32"/>
      <c r="N159" s="32"/>
      <c r="O159" s="26"/>
      <c r="P159" s="26"/>
      <c r="Q159" s="26"/>
      <c r="R159" s="26"/>
      <c r="S159" s="26"/>
      <c r="T159" s="26"/>
      <c r="U159" s="26"/>
      <c r="V159" s="26"/>
      <c r="W159" s="26"/>
      <c r="X159" s="26"/>
    </row>
    <row r="160" spans="1:24" ht="12.75" customHeight="1">
      <c r="A160" s="26"/>
      <c r="B160" s="26"/>
      <c r="C160" s="26"/>
      <c r="D160" s="26"/>
      <c r="E160" s="26"/>
      <c r="F160" s="26"/>
      <c r="G160" s="26"/>
      <c r="H160" s="191"/>
      <c r="I160" s="219"/>
      <c r="J160" s="26"/>
      <c r="K160" s="32"/>
      <c r="L160" s="32"/>
      <c r="M160" s="32"/>
      <c r="N160" s="32"/>
      <c r="O160" s="26"/>
      <c r="P160" s="26"/>
      <c r="Q160" s="26"/>
      <c r="R160" s="26"/>
      <c r="S160" s="26"/>
      <c r="T160" s="26"/>
      <c r="U160" s="26"/>
      <c r="V160" s="26"/>
      <c r="W160" s="26"/>
      <c r="X160" s="26"/>
    </row>
    <row r="161" spans="1:24" ht="12.75" customHeight="1">
      <c r="A161" s="26"/>
      <c r="B161" s="26"/>
      <c r="C161" s="26"/>
      <c r="D161" s="26"/>
      <c r="E161" s="26"/>
      <c r="F161" s="26"/>
      <c r="G161" s="26"/>
      <c r="H161" s="191"/>
      <c r="I161" s="219"/>
      <c r="J161" s="26"/>
      <c r="K161" s="32"/>
      <c r="L161" s="32"/>
      <c r="M161" s="32"/>
      <c r="N161" s="32"/>
      <c r="O161" s="26"/>
      <c r="P161" s="26"/>
      <c r="Q161" s="26"/>
      <c r="R161" s="26"/>
      <c r="S161" s="26"/>
      <c r="T161" s="26"/>
      <c r="U161" s="26"/>
      <c r="V161" s="26"/>
      <c r="W161" s="26"/>
      <c r="X161" s="26"/>
    </row>
    <row r="162" spans="1:24" ht="12.75" customHeight="1">
      <c r="A162" s="26"/>
      <c r="B162" s="26"/>
      <c r="C162" s="26"/>
      <c r="D162" s="26"/>
      <c r="E162" s="26"/>
      <c r="F162" s="26"/>
      <c r="G162" s="26"/>
      <c r="H162" s="191"/>
      <c r="I162" s="219"/>
      <c r="J162" s="26"/>
      <c r="K162" s="32"/>
      <c r="L162" s="32"/>
      <c r="M162" s="32"/>
      <c r="N162" s="32"/>
      <c r="O162" s="26"/>
      <c r="P162" s="26"/>
      <c r="Q162" s="26"/>
      <c r="R162" s="26"/>
      <c r="S162" s="26"/>
      <c r="T162" s="26"/>
      <c r="U162" s="26"/>
      <c r="V162" s="26"/>
      <c r="W162" s="26"/>
      <c r="X162" s="26"/>
    </row>
    <row r="163" spans="1:24" ht="12.75" customHeight="1">
      <c r="A163" s="26"/>
      <c r="B163" s="26"/>
      <c r="C163" s="26"/>
      <c r="D163" s="26"/>
      <c r="E163" s="26"/>
      <c r="F163" s="26"/>
      <c r="G163" s="26"/>
      <c r="H163" s="191"/>
      <c r="I163" s="219"/>
      <c r="J163" s="26"/>
      <c r="K163" s="32"/>
      <c r="L163" s="32"/>
      <c r="M163" s="32"/>
      <c r="N163" s="32"/>
      <c r="O163" s="26"/>
      <c r="P163" s="26"/>
      <c r="Q163" s="26"/>
      <c r="R163" s="26"/>
      <c r="S163" s="26"/>
      <c r="T163" s="26"/>
      <c r="U163" s="26"/>
      <c r="V163" s="26"/>
      <c r="W163" s="26"/>
      <c r="X163" s="26"/>
    </row>
    <row r="164" spans="1:24" ht="12.75" customHeight="1">
      <c r="A164" s="26"/>
      <c r="B164" s="26"/>
      <c r="C164" s="26"/>
      <c r="D164" s="26"/>
      <c r="E164" s="26"/>
      <c r="F164" s="26"/>
      <c r="G164" s="26"/>
      <c r="H164" s="191"/>
      <c r="I164" s="219"/>
      <c r="J164" s="26"/>
      <c r="K164" s="32"/>
      <c r="L164" s="32"/>
      <c r="M164" s="32"/>
      <c r="N164" s="32"/>
      <c r="O164" s="26"/>
      <c r="P164" s="26"/>
      <c r="Q164" s="26"/>
      <c r="R164" s="26"/>
      <c r="S164" s="26"/>
      <c r="T164" s="26"/>
      <c r="U164" s="26"/>
      <c r="V164" s="26"/>
      <c r="W164" s="26"/>
      <c r="X164" s="26"/>
    </row>
    <row r="165" spans="1:24" ht="12.75" customHeight="1">
      <c r="A165" s="26"/>
      <c r="B165" s="26"/>
      <c r="C165" s="26"/>
      <c r="D165" s="26"/>
      <c r="E165" s="26"/>
      <c r="F165" s="26"/>
      <c r="G165" s="26"/>
      <c r="H165" s="191"/>
      <c r="I165" s="219"/>
      <c r="J165" s="26"/>
      <c r="K165" s="32"/>
      <c r="L165" s="32"/>
      <c r="M165" s="32"/>
      <c r="N165" s="32"/>
      <c r="O165" s="26"/>
      <c r="P165" s="26"/>
      <c r="Q165" s="26"/>
      <c r="R165" s="26"/>
      <c r="S165" s="26"/>
      <c r="T165" s="26"/>
      <c r="U165" s="26"/>
      <c r="V165" s="26"/>
      <c r="W165" s="26"/>
      <c r="X165" s="26"/>
    </row>
    <row r="166" spans="1:24" ht="12.75" customHeight="1">
      <c r="A166" s="26"/>
      <c r="B166" s="26"/>
      <c r="C166" s="26"/>
      <c r="D166" s="26"/>
      <c r="E166" s="26"/>
      <c r="F166" s="26"/>
      <c r="G166" s="26"/>
      <c r="H166" s="191"/>
      <c r="I166" s="219"/>
      <c r="J166" s="26"/>
      <c r="K166" s="32"/>
      <c r="L166" s="32"/>
      <c r="M166" s="32"/>
      <c r="N166" s="32"/>
      <c r="O166" s="26"/>
      <c r="P166" s="26"/>
      <c r="Q166" s="26"/>
      <c r="R166" s="26"/>
      <c r="S166" s="26"/>
      <c r="T166" s="26"/>
      <c r="U166" s="26"/>
      <c r="V166" s="26"/>
      <c r="W166" s="26"/>
      <c r="X166" s="26"/>
    </row>
    <row r="167" spans="1:24" ht="12.75" customHeight="1">
      <c r="A167" s="26"/>
      <c r="B167" s="26"/>
      <c r="C167" s="26"/>
      <c r="D167" s="26"/>
      <c r="E167" s="26"/>
      <c r="F167" s="26"/>
      <c r="G167" s="26"/>
      <c r="H167" s="191"/>
      <c r="I167" s="219"/>
      <c r="J167" s="26"/>
      <c r="K167" s="32"/>
      <c r="L167" s="32"/>
      <c r="M167" s="32"/>
      <c r="N167" s="32"/>
      <c r="O167" s="26"/>
      <c r="P167" s="26"/>
      <c r="Q167" s="26"/>
      <c r="R167" s="26"/>
      <c r="S167" s="26"/>
      <c r="T167" s="26"/>
      <c r="U167" s="26"/>
      <c r="V167" s="26"/>
      <c r="W167" s="26"/>
      <c r="X167" s="26"/>
    </row>
    <row r="168" spans="1:24" ht="12.75" customHeight="1">
      <c r="A168" s="26"/>
      <c r="B168" s="26"/>
      <c r="C168" s="26"/>
      <c r="D168" s="26"/>
      <c r="E168" s="26"/>
      <c r="F168" s="26"/>
      <c r="G168" s="26"/>
      <c r="H168" s="191"/>
      <c r="I168" s="219"/>
      <c r="J168" s="26"/>
      <c r="K168" s="32"/>
      <c r="L168" s="32"/>
      <c r="M168" s="32"/>
      <c r="N168" s="32"/>
      <c r="O168" s="26"/>
      <c r="P168" s="26"/>
      <c r="Q168" s="26"/>
      <c r="R168" s="26"/>
      <c r="S168" s="26"/>
      <c r="T168" s="26"/>
      <c r="U168" s="26"/>
      <c r="V168" s="26"/>
      <c r="W168" s="26"/>
      <c r="X168" s="26"/>
    </row>
    <row r="169" spans="1:24" ht="12.75" customHeight="1">
      <c r="A169" s="26"/>
      <c r="B169" s="26"/>
      <c r="C169" s="26"/>
      <c r="D169" s="26"/>
      <c r="E169" s="26"/>
      <c r="F169" s="26"/>
      <c r="G169" s="26"/>
      <c r="H169" s="191"/>
      <c r="I169" s="219"/>
      <c r="J169" s="26"/>
      <c r="K169" s="32"/>
      <c r="L169" s="32"/>
      <c r="M169" s="32"/>
      <c r="N169" s="32"/>
      <c r="O169" s="26"/>
      <c r="P169" s="26"/>
      <c r="Q169" s="26"/>
      <c r="R169" s="26"/>
      <c r="S169" s="26"/>
      <c r="T169" s="26"/>
      <c r="U169" s="26"/>
      <c r="V169" s="26"/>
      <c r="W169" s="26"/>
      <c r="X169" s="26"/>
    </row>
    <row r="170" spans="1:24" ht="12.75" customHeight="1">
      <c r="A170" s="26"/>
      <c r="B170" s="26"/>
      <c r="C170" s="26"/>
      <c r="D170" s="26"/>
      <c r="E170" s="26"/>
      <c r="F170" s="26"/>
      <c r="G170" s="26"/>
      <c r="H170" s="191"/>
      <c r="I170" s="219"/>
      <c r="J170" s="26"/>
      <c r="K170" s="32"/>
      <c r="L170" s="32"/>
      <c r="M170" s="32"/>
      <c r="N170" s="32"/>
      <c r="O170" s="26"/>
      <c r="P170" s="26"/>
      <c r="Q170" s="26"/>
      <c r="R170" s="26"/>
      <c r="S170" s="26"/>
      <c r="T170" s="26"/>
      <c r="U170" s="26"/>
      <c r="V170" s="26"/>
      <c r="W170" s="26"/>
      <c r="X170" s="26"/>
    </row>
    <row r="171" spans="1:24" ht="12.75" customHeight="1">
      <c r="A171" s="26"/>
      <c r="B171" s="26"/>
      <c r="C171" s="26"/>
      <c r="D171" s="26"/>
      <c r="E171" s="26"/>
      <c r="F171" s="26"/>
      <c r="G171" s="26"/>
      <c r="H171" s="191"/>
      <c r="I171" s="219"/>
      <c r="J171" s="26"/>
      <c r="K171" s="32"/>
      <c r="L171" s="32"/>
      <c r="M171" s="32"/>
      <c r="N171" s="32"/>
      <c r="O171" s="26"/>
      <c r="P171" s="26"/>
      <c r="Q171" s="26"/>
      <c r="R171" s="26"/>
      <c r="S171" s="26"/>
      <c r="T171" s="26"/>
      <c r="U171" s="26"/>
      <c r="V171" s="26"/>
      <c r="W171" s="26"/>
      <c r="X171" s="26"/>
    </row>
    <row r="172" spans="1:24" ht="12.75" customHeight="1">
      <c r="A172" s="26"/>
      <c r="B172" s="26"/>
      <c r="C172" s="26"/>
      <c r="D172" s="26"/>
      <c r="E172" s="26"/>
      <c r="F172" s="26"/>
      <c r="G172" s="26"/>
      <c r="H172" s="191"/>
      <c r="I172" s="219"/>
      <c r="J172" s="26"/>
      <c r="K172" s="32"/>
      <c r="L172" s="32"/>
      <c r="M172" s="32"/>
      <c r="N172" s="32"/>
      <c r="O172" s="26"/>
      <c r="P172" s="26"/>
      <c r="Q172" s="26"/>
      <c r="R172" s="26"/>
      <c r="S172" s="26"/>
      <c r="T172" s="26"/>
      <c r="U172" s="26"/>
      <c r="V172" s="26"/>
      <c r="W172" s="26"/>
      <c r="X172" s="26"/>
    </row>
    <row r="173" spans="1:24" ht="12.75" customHeight="1">
      <c r="A173" s="26"/>
      <c r="B173" s="26"/>
      <c r="C173" s="26"/>
      <c r="D173" s="26"/>
      <c r="E173" s="26"/>
      <c r="F173" s="26"/>
      <c r="G173" s="26"/>
      <c r="H173" s="191"/>
      <c r="I173" s="219"/>
      <c r="J173" s="26"/>
      <c r="K173" s="32"/>
      <c r="L173" s="32"/>
      <c r="M173" s="32"/>
      <c r="N173" s="32"/>
      <c r="O173" s="26"/>
      <c r="P173" s="26"/>
      <c r="Q173" s="26"/>
      <c r="R173" s="26"/>
      <c r="S173" s="26"/>
      <c r="T173" s="26"/>
      <c r="U173" s="26"/>
      <c r="V173" s="26"/>
      <c r="W173" s="26"/>
      <c r="X173" s="26"/>
    </row>
    <row r="174" spans="1:24" ht="12.75" customHeight="1">
      <c r="A174" s="26"/>
      <c r="B174" s="26"/>
      <c r="C174" s="26"/>
      <c r="D174" s="26"/>
      <c r="E174" s="26"/>
      <c r="F174" s="26"/>
      <c r="G174" s="26"/>
      <c r="H174" s="191"/>
      <c r="I174" s="219"/>
      <c r="J174" s="26"/>
      <c r="K174" s="32"/>
      <c r="L174" s="32"/>
      <c r="M174" s="32"/>
      <c r="N174" s="32"/>
      <c r="O174" s="26"/>
      <c r="P174" s="26"/>
      <c r="Q174" s="26"/>
      <c r="R174" s="26"/>
      <c r="S174" s="26"/>
      <c r="T174" s="26"/>
      <c r="U174" s="26"/>
      <c r="V174" s="26"/>
      <c r="W174" s="26"/>
      <c r="X174" s="26"/>
    </row>
    <row r="175" spans="1:24" ht="12.75" customHeight="1">
      <c r="A175" s="26"/>
      <c r="B175" s="26"/>
      <c r="C175" s="26"/>
      <c r="D175" s="26"/>
      <c r="E175" s="26"/>
      <c r="F175" s="26"/>
      <c r="G175" s="26"/>
      <c r="H175" s="191"/>
      <c r="I175" s="219"/>
      <c r="J175" s="26"/>
      <c r="K175" s="32"/>
      <c r="L175" s="32"/>
      <c r="M175" s="32"/>
      <c r="N175" s="32"/>
      <c r="O175" s="26"/>
      <c r="P175" s="26"/>
      <c r="Q175" s="26"/>
      <c r="R175" s="26"/>
      <c r="S175" s="26"/>
      <c r="T175" s="26"/>
      <c r="U175" s="26"/>
      <c r="V175" s="26"/>
      <c r="W175" s="26"/>
      <c r="X175" s="26"/>
    </row>
    <row r="176" spans="1:24" ht="12.75" customHeight="1">
      <c r="A176" s="26"/>
      <c r="B176" s="26"/>
      <c r="C176" s="26"/>
      <c r="D176" s="26"/>
      <c r="E176" s="26"/>
      <c r="F176" s="26"/>
      <c r="G176" s="26"/>
      <c r="H176" s="191"/>
      <c r="I176" s="219"/>
      <c r="J176" s="26"/>
      <c r="K176" s="32"/>
      <c r="L176" s="32"/>
      <c r="M176" s="32"/>
      <c r="N176" s="32"/>
      <c r="O176" s="26"/>
      <c r="P176" s="26"/>
      <c r="Q176" s="26"/>
      <c r="R176" s="26"/>
      <c r="S176" s="26"/>
      <c r="T176" s="26"/>
      <c r="U176" s="26"/>
      <c r="V176" s="26"/>
      <c r="W176" s="26"/>
      <c r="X176" s="26"/>
    </row>
    <row r="177" spans="1:24" ht="12.75" customHeight="1">
      <c r="A177" s="26"/>
      <c r="B177" s="26"/>
      <c r="C177" s="26"/>
      <c r="D177" s="26"/>
      <c r="E177" s="26"/>
      <c r="F177" s="26"/>
      <c r="G177" s="26"/>
      <c r="H177" s="191"/>
      <c r="I177" s="219"/>
      <c r="J177" s="26"/>
      <c r="K177" s="32"/>
      <c r="L177" s="32"/>
      <c r="M177" s="32"/>
      <c r="N177" s="32"/>
      <c r="O177" s="26"/>
      <c r="P177" s="26"/>
      <c r="Q177" s="26"/>
      <c r="R177" s="26"/>
      <c r="S177" s="26"/>
      <c r="T177" s="26"/>
      <c r="U177" s="26"/>
      <c r="V177" s="26"/>
      <c r="W177" s="26"/>
      <c r="X177" s="26"/>
    </row>
    <row r="178" spans="1:24" ht="12.75" customHeight="1">
      <c r="A178" s="26"/>
      <c r="B178" s="26"/>
      <c r="C178" s="26"/>
      <c r="D178" s="26"/>
      <c r="E178" s="26"/>
      <c r="F178" s="26"/>
      <c r="G178" s="26"/>
      <c r="H178" s="191"/>
      <c r="I178" s="219"/>
      <c r="J178" s="26"/>
      <c r="K178" s="32"/>
      <c r="L178" s="32"/>
      <c r="M178" s="32"/>
      <c r="N178" s="32"/>
      <c r="O178" s="26"/>
      <c r="P178" s="26"/>
      <c r="Q178" s="26"/>
      <c r="R178" s="26"/>
      <c r="S178" s="26"/>
      <c r="T178" s="26"/>
      <c r="U178" s="26"/>
      <c r="V178" s="26"/>
      <c r="W178" s="26"/>
      <c r="X178" s="26"/>
    </row>
    <row r="179" spans="1:24" ht="12.75" customHeight="1">
      <c r="A179" s="26"/>
      <c r="B179" s="26"/>
      <c r="C179" s="26"/>
      <c r="D179" s="26"/>
      <c r="E179" s="26"/>
      <c r="F179" s="26"/>
      <c r="G179" s="26"/>
      <c r="H179" s="191"/>
      <c r="I179" s="219"/>
      <c r="J179" s="26"/>
      <c r="K179" s="32"/>
      <c r="L179" s="32"/>
      <c r="M179" s="32"/>
      <c r="N179" s="32"/>
      <c r="O179" s="26"/>
      <c r="P179" s="26"/>
      <c r="Q179" s="26"/>
      <c r="R179" s="26"/>
      <c r="S179" s="26"/>
      <c r="T179" s="26"/>
      <c r="U179" s="26"/>
      <c r="V179" s="26"/>
      <c r="W179" s="26"/>
      <c r="X179" s="26"/>
    </row>
    <row r="180" spans="1:24" ht="12.75" customHeight="1">
      <c r="A180" s="26"/>
      <c r="B180" s="26"/>
      <c r="C180" s="26"/>
      <c r="D180" s="26"/>
      <c r="E180" s="26"/>
      <c r="F180" s="26"/>
      <c r="G180" s="26"/>
      <c r="H180" s="191"/>
      <c r="I180" s="219"/>
      <c r="J180" s="26"/>
      <c r="K180" s="32"/>
      <c r="L180" s="32"/>
      <c r="M180" s="32"/>
      <c r="N180" s="32"/>
      <c r="O180" s="26"/>
      <c r="P180" s="26"/>
      <c r="Q180" s="26"/>
      <c r="R180" s="26"/>
      <c r="S180" s="26"/>
      <c r="T180" s="26"/>
      <c r="U180" s="26"/>
      <c r="V180" s="26"/>
      <c r="W180" s="26"/>
      <c r="X180" s="26"/>
    </row>
    <row r="181" spans="1:24" ht="12.75" customHeight="1">
      <c r="A181" s="26"/>
      <c r="B181" s="26"/>
      <c r="C181" s="26"/>
      <c r="D181" s="26"/>
      <c r="E181" s="26"/>
      <c r="F181" s="26"/>
      <c r="G181" s="26"/>
      <c r="H181" s="191"/>
      <c r="I181" s="219"/>
      <c r="J181" s="26"/>
      <c r="K181" s="32"/>
      <c r="L181" s="32"/>
      <c r="M181" s="32"/>
      <c r="N181" s="32"/>
      <c r="O181" s="26"/>
      <c r="P181" s="26"/>
      <c r="Q181" s="26"/>
      <c r="R181" s="26"/>
      <c r="S181" s="26"/>
      <c r="T181" s="26"/>
      <c r="U181" s="26"/>
      <c r="V181" s="26"/>
      <c r="W181" s="26"/>
      <c r="X181" s="26"/>
    </row>
    <row r="182" spans="1:24" ht="12.75" customHeight="1">
      <c r="A182" s="26"/>
      <c r="B182" s="26"/>
      <c r="C182" s="26"/>
      <c r="D182" s="26"/>
      <c r="E182" s="26"/>
      <c r="F182" s="26"/>
      <c r="G182" s="26"/>
      <c r="H182" s="191"/>
      <c r="I182" s="219"/>
      <c r="J182" s="26"/>
      <c r="K182" s="32"/>
      <c r="L182" s="32"/>
      <c r="M182" s="32"/>
      <c r="N182" s="32"/>
      <c r="O182" s="26"/>
      <c r="P182" s="26"/>
      <c r="Q182" s="26"/>
      <c r="R182" s="26"/>
      <c r="S182" s="26"/>
      <c r="T182" s="26"/>
      <c r="U182" s="26"/>
      <c r="V182" s="26"/>
      <c r="W182" s="26"/>
      <c r="X182" s="26"/>
    </row>
    <row r="183" spans="1:24" ht="12.75" customHeight="1">
      <c r="A183" s="26"/>
      <c r="B183" s="26"/>
      <c r="C183" s="26"/>
      <c r="D183" s="26"/>
      <c r="E183" s="26"/>
      <c r="F183" s="26"/>
      <c r="G183" s="26"/>
      <c r="H183" s="191"/>
      <c r="I183" s="219"/>
      <c r="J183" s="26"/>
      <c r="K183" s="32"/>
      <c r="L183" s="32"/>
      <c r="M183" s="32"/>
      <c r="N183" s="32"/>
      <c r="O183" s="26"/>
      <c r="P183" s="26"/>
      <c r="Q183" s="26"/>
      <c r="R183" s="26"/>
      <c r="S183" s="26"/>
      <c r="T183" s="26"/>
      <c r="U183" s="26"/>
      <c r="V183" s="26"/>
      <c r="W183" s="26"/>
      <c r="X183" s="26"/>
    </row>
    <row r="184" spans="1:24" ht="12.75" customHeight="1">
      <c r="A184" s="26"/>
      <c r="B184" s="26"/>
      <c r="C184" s="26"/>
      <c r="D184" s="26"/>
      <c r="E184" s="26"/>
      <c r="F184" s="26"/>
      <c r="G184" s="26"/>
      <c r="H184" s="191"/>
      <c r="I184" s="219"/>
      <c r="J184" s="26"/>
      <c r="K184" s="32"/>
      <c r="L184" s="32"/>
      <c r="M184" s="32"/>
      <c r="N184" s="32"/>
      <c r="O184" s="26"/>
      <c r="P184" s="26"/>
      <c r="Q184" s="26"/>
      <c r="R184" s="26"/>
      <c r="S184" s="26"/>
      <c r="T184" s="26"/>
      <c r="U184" s="26"/>
      <c r="V184" s="26"/>
      <c r="W184" s="26"/>
      <c r="X184" s="26"/>
    </row>
    <row r="185" spans="1:24" ht="12.75" customHeight="1">
      <c r="A185" s="26"/>
      <c r="B185" s="26"/>
      <c r="C185" s="26"/>
      <c r="D185" s="26"/>
      <c r="E185" s="26"/>
      <c r="F185" s="26"/>
      <c r="G185" s="26"/>
      <c r="H185" s="191"/>
      <c r="I185" s="219"/>
      <c r="J185" s="26"/>
      <c r="K185" s="32"/>
      <c r="L185" s="32"/>
      <c r="M185" s="32"/>
      <c r="N185" s="32"/>
      <c r="O185" s="26"/>
      <c r="P185" s="26"/>
      <c r="Q185" s="26"/>
      <c r="R185" s="26"/>
      <c r="S185" s="26"/>
      <c r="T185" s="26"/>
      <c r="U185" s="26"/>
      <c r="V185" s="26"/>
      <c r="W185" s="26"/>
      <c r="X185" s="26"/>
    </row>
    <row r="186" spans="1:24" ht="12.75" customHeight="1">
      <c r="A186" s="26"/>
      <c r="B186" s="26"/>
      <c r="C186" s="26"/>
      <c r="D186" s="26"/>
      <c r="E186" s="26"/>
      <c r="F186" s="26"/>
      <c r="G186" s="26"/>
      <c r="H186" s="191"/>
      <c r="I186" s="219"/>
      <c r="J186" s="26"/>
      <c r="K186" s="32"/>
      <c r="L186" s="32"/>
      <c r="M186" s="32"/>
      <c r="N186" s="32"/>
      <c r="O186" s="26"/>
      <c r="P186" s="26"/>
      <c r="Q186" s="26"/>
      <c r="R186" s="26"/>
      <c r="S186" s="26"/>
      <c r="T186" s="26"/>
      <c r="U186" s="26"/>
      <c r="V186" s="26"/>
      <c r="W186" s="26"/>
      <c r="X186" s="26"/>
    </row>
    <row r="187" spans="1:24" ht="12.75" customHeight="1">
      <c r="A187" s="26"/>
      <c r="B187" s="26"/>
      <c r="C187" s="26"/>
      <c r="D187" s="26"/>
      <c r="E187" s="26"/>
      <c r="F187" s="26"/>
      <c r="G187" s="26"/>
      <c r="H187" s="191"/>
      <c r="I187" s="219"/>
      <c r="J187" s="26"/>
      <c r="K187" s="32"/>
      <c r="L187" s="32"/>
      <c r="M187" s="32"/>
      <c r="N187" s="32"/>
      <c r="O187" s="26"/>
      <c r="P187" s="26"/>
      <c r="Q187" s="26"/>
      <c r="R187" s="26"/>
      <c r="S187" s="26"/>
      <c r="T187" s="26"/>
      <c r="U187" s="26"/>
      <c r="V187" s="26"/>
      <c r="W187" s="26"/>
      <c r="X187" s="26"/>
    </row>
    <row r="188" spans="1:24" ht="12.75" customHeight="1">
      <c r="A188" s="26"/>
      <c r="B188" s="26"/>
      <c r="C188" s="26"/>
      <c r="D188" s="26"/>
      <c r="E188" s="26"/>
      <c r="F188" s="26"/>
      <c r="G188" s="26"/>
      <c r="H188" s="191"/>
      <c r="I188" s="219"/>
      <c r="J188" s="26"/>
      <c r="K188" s="32"/>
      <c r="L188" s="32"/>
      <c r="M188" s="32"/>
      <c r="N188" s="32"/>
      <c r="O188" s="26"/>
      <c r="P188" s="26"/>
      <c r="Q188" s="26"/>
      <c r="R188" s="26"/>
      <c r="S188" s="26"/>
      <c r="T188" s="26"/>
      <c r="U188" s="26"/>
      <c r="V188" s="26"/>
      <c r="W188" s="26"/>
      <c r="X188" s="26"/>
    </row>
    <row r="189" spans="1:24" ht="12.75" customHeight="1">
      <c r="A189" s="26"/>
      <c r="B189" s="26"/>
      <c r="C189" s="26"/>
      <c r="D189" s="26"/>
      <c r="E189" s="26"/>
      <c r="F189" s="26"/>
      <c r="G189" s="26"/>
      <c r="H189" s="191"/>
      <c r="I189" s="219"/>
      <c r="J189" s="26"/>
      <c r="K189" s="32"/>
      <c r="L189" s="32"/>
      <c r="M189" s="32"/>
      <c r="N189" s="32"/>
      <c r="O189" s="26"/>
      <c r="P189" s="26"/>
      <c r="Q189" s="26"/>
      <c r="R189" s="26"/>
      <c r="S189" s="26"/>
      <c r="T189" s="26"/>
      <c r="U189" s="26"/>
      <c r="V189" s="26"/>
      <c r="W189" s="26"/>
      <c r="X189" s="26"/>
    </row>
    <row r="190" spans="1:24" ht="12.75" customHeight="1">
      <c r="A190" s="26"/>
      <c r="B190" s="26"/>
      <c r="C190" s="26"/>
      <c r="D190" s="26"/>
      <c r="E190" s="26"/>
      <c r="F190" s="26"/>
      <c r="G190" s="26"/>
      <c r="H190" s="191"/>
      <c r="I190" s="219"/>
      <c r="J190" s="26"/>
      <c r="K190" s="32"/>
      <c r="L190" s="32"/>
      <c r="M190" s="32"/>
      <c r="N190" s="32"/>
      <c r="O190" s="26"/>
      <c r="P190" s="26"/>
      <c r="Q190" s="26"/>
      <c r="R190" s="26"/>
      <c r="S190" s="26"/>
      <c r="T190" s="26"/>
      <c r="U190" s="26"/>
      <c r="V190" s="26"/>
      <c r="W190" s="26"/>
      <c r="X190" s="26"/>
    </row>
    <row r="191" spans="1:24" ht="12.75" customHeight="1">
      <c r="A191" s="26"/>
      <c r="B191" s="26"/>
      <c r="C191" s="26"/>
      <c r="D191" s="26"/>
      <c r="E191" s="26"/>
      <c r="F191" s="26"/>
      <c r="G191" s="26"/>
      <c r="H191" s="191"/>
      <c r="I191" s="219"/>
      <c r="J191" s="26"/>
      <c r="K191" s="32"/>
      <c r="L191" s="32"/>
      <c r="M191" s="32"/>
      <c r="N191" s="32"/>
      <c r="O191" s="26"/>
      <c r="P191" s="26"/>
      <c r="Q191" s="26"/>
      <c r="R191" s="26"/>
      <c r="S191" s="26"/>
      <c r="T191" s="26"/>
      <c r="U191" s="26"/>
      <c r="V191" s="26"/>
      <c r="W191" s="26"/>
      <c r="X191" s="26"/>
    </row>
    <row r="192" spans="1:24" ht="12.75" customHeight="1">
      <c r="A192" s="26"/>
      <c r="B192" s="26"/>
      <c r="C192" s="26"/>
      <c r="D192" s="26"/>
      <c r="E192" s="26"/>
      <c r="F192" s="26"/>
      <c r="G192" s="26"/>
      <c r="H192" s="191"/>
      <c r="I192" s="219"/>
      <c r="J192" s="26"/>
      <c r="K192" s="32"/>
      <c r="L192" s="32"/>
      <c r="M192" s="32"/>
      <c r="N192" s="32"/>
      <c r="O192" s="26"/>
      <c r="P192" s="26"/>
      <c r="Q192" s="26"/>
      <c r="R192" s="26"/>
      <c r="S192" s="26"/>
      <c r="T192" s="26"/>
      <c r="U192" s="26"/>
      <c r="V192" s="26"/>
      <c r="W192" s="26"/>
      <c r="X192" s="26"/>
    </row>
    <row r="193" spans="1:24" ht="12.75" customHeight="1">
      <c r="A193" s="26"/>
      <c r="B193" s="26"/>
      <c r="C193" s="26"/>
      <c r="D193" s="26"/>
      <c r="E193" s="26"/>
      <c r="F193" s="26"/>
      <c r="G193" s="26"/>
      <c r="H193" s="191"/>
      <c r="I193" s="219"/>
      <c r="J193" s="26"/>
      <c r="K193" s="32"/>
      <c r="L193" s="32"/>
      <c r="M193" s="32"/>
      <c r="N193" s="32"/>
      <c r="O193" s="26"/>
      <c r="P193" s="26"/>
      <c r="Q193" s="26"/>
      <c r="R193" s="26"/>
      <c r="S193" s="26"/>
      <c r="T193" s="26"/>
      <c r="U193" s="26"/>
      <c r="V193" s="26"/>
      <c r="W193" s="26"/>
      <c r="X193" s="26"/>
    </row>
    <row r="194" spans="1:24" ht="12.75" customHeight="1">
      <c r="A194" s="26"/>
      <c r="B194" s="26"/>
      <c r="C194" s="26"/>
      <c r="D194" s="26"/>
      <c r="E194" s="26"/>
      <c r="F194" s="26"/>
      <c r="G194" s="26"/>
      <c r="H194" s="191"/>
      <c r="I194" s="219"/>
      <c r="J194" s="26"/>
      <c r="K194" s="32"/>
      <c r="L194" s="32"/>
      <c r="M194" s="32"/>
      <c r="N194" s="32"/>
      <c r="O194" s="26"/>
      <c r="P194" s="26"/>
      <c r="Q194" s="26"/>
      <c r="R194" s="26"/>
      <c r="S194" s="26"/>
      <c r="T194" s="26"/>
      <c r="U194" s="26"/>
      <c r="V194" s="26"/>
      <c r="W194" s="26"/>
      <c r="X194" s="26"/>
    </row>
    <row r="195" spans="1:24" ht="12.75" customHeight="1">
      <c r="A195" s="26"/>
      <c r="B195" s="26"/>
      <c r="C195" s="26"/>
      <c r="D195" s="26"/>
      <c r="E195" s="26"/>
      <c r="F195" s="26"/>
      <c r="G195" s="26"/>
      <c r="H195" s="191"/>
      <c r="I195" s="219"/>
      <c r="J195" s="26"/>
      <c r="K195" s="32"/>
      <c r="L195" s="32"/>
      <c r="M195" s="32"/>
      <c r="N195" s="32"/>
      <c r="O195" s="26"/>
      <c r="P195" s="26"/>
      <c r="Q195" s="26"/>
      <c r="R195" s="26"/>
      <c r="S195" s="26"/>
      <c r="T195" s="26"/>
      <c r="U195" s="26"/>
      <c r="V195" s="26"/>
      <c r="W195" s="26"/>
      <c r="X195" s="26"/>
    </row>
    <row r="196" spans="1:24" ht="12.75" customHeight="1">
      <c r="A196" s="26"/>
      <c r="B196" s="26"/>
      <c r="C196" s="26"/>
      <c r="D196" s="26"/>
      <c r="E196" s="26"/>
      <c r="F196" s="26"/>
      <c r="G196" s="26"/>
      <c r="H196" s="191"/>
      <c r="I196" s="219"/>
      <c r="J196" s="26"/>
      <c r="K196" s="32"/>
      <c r="L196" s="32"/>
      <c r="M196" s="32"/>
      <c r="N196" s="32"/>
      <c r="O196" s="26"/>
      <c r="P196" s="26"/>
      <c r="Q196" s="26"/>
      <c r="R196" s="26"/>
      <c r="S196" s="26"/>
      <c r="T196" s="26"/>
      <c r="U196" s="26"/>
      <c r="V196" s="26"/>
      <c r="W196" s="26"/>
      <c r="X196" s="26"/>
    </row>
    <row r="197" spans="1:24" ht="12.75" customHeight="1">
      <c r="A197" s="26"/>
      <c r="B197" s="26"/>
      <c r="C197" s="26"/>
      <c r="D197" s="26"/>
      <c r="E197" s="26"/>
      <c r="F197" s="26"/>
      <c r="G197" s="26"/>
      <c r="H197" s="191"/>
      <c r="I197" s="219"/>
      <c r="J197" s="26"/>
      <c r="K197" s="32"/>
      <c r="L197" s="32"/>
      <c r="M197" s="32"/>
      <c r="N197" s="32"/>
      <c r="O197" s="26"/>
      <c r="P197" s="26"/>
      <c r="Q197" s="26"/>
      <c r="R197" s="26"/>
      <c r="S197" s="26"/>
      <c r="T197" s="26"/>
      <c r="U197" s="26"/>
      <c r="V197" s="26"/>
      <c r="W197" s="26"/>
      <c r="X197" s="26"/>
    </row>
    <row r="198" spans="1:24" ht="12.75" customHeight="1">
      <c r="A198" s="26"/>
      <c r="B198" s="26"/>
      <c r="C198" s="26"/>
      <c r="D198" s="26"/>
      <c r="E198" s="26"/>
      <c r="F198" s="26"/>
      <c r="G198" s="26"/>
      <c r="H198" s="191"/>
      <c r="I198" s="219"/>
      <c r="J198" s="26"/>
      <c r="K198" s="32"/>
      <c r="L198" s="32"/>
      <c r="M198" s="32"/>
      <c r="N198" s="32"/>
      <c r="O198" s="26"/>
      <c r="P198" s="26"/>
      <c r="Q198" s="26"/>
      <c r="R198" s="26"/>
      <c r="S198" s="26"/>
      <c r="T198" s="26"/>
      <c r="U198" s="26"/>
      <c r="V198" s="26"/>
      <c r="W198" s="26"/>
      <c r="X198" s="26"/>
    </row>
    <row r="199" spans="1:24" ht="12.75" customHeight="1">
      <c r="A199" s="26"/>
      <c r="B199" s="26"/>
      <c r="C199" s="26"/>
      <c r="D199" s="26"/>
      <c r="E199" s="26"/>
      <c r="F199" s="26"/>
      <c r="G199" s="26"/>
      <c r="H199" s="191"/>
      <c r="I199" s="219"/>
      <c r="J199" s="26"/>
      <c r="K199" s="32"/>
      <c r="L199" s="32"/>
      <c r="M199" s="32"/>
      <c r="N199" s="32"/>
      <c r="O199" s="26"/>
      <c r="P199" s="26"/>
      <c r="Q199" s="26"/>
      <c r="R199" s="26"/>
      <c r="S199" s="26"/>
      <c r="T199" s="26"/>
      <c r="U199" s="26"/>
      <c r="V199" s="26"/>
      <c r="W199" s="26"/>
      <c r="X199" s="26"/>
    </row>
    <row r="200" spans="1:24" ht="12.75" customHeight="1">
      <c r="A200" s="26"/>
      <c r="B200" s="26"/>
      <c r="C200" s="26"/>
      <c r="D200" s="26"/>
      <c r="E200" s="26"/>
      <c r="F200" s="26"/>
      <c r="G200" s="26"/>
      <c r="H200" s="191"/>
      <c r="I200" s="219"/>
      <c r="J200" s="26"/>
      <c r="K200" s="32"/>
      <c r="L200" s="32"/>
      <c r="M200" s="32"/>
      <c r="N200" s="32"/>
      <c r="O200" s="26"/>
      <c r="P200" s="26"/>
      <c r="Q200" s="26"/>
      <c r="R200" s="26"/>
      <c r="S200" s="26"/>
      <c r="T200" s="26"/>
      <c r="U200" s="26"/>
      <c r="V200" s="26"/>
      <c r="W200" s="26"/>
      <c r="X200" s="26"/>
    </row>
    <row r="201" spans="1:24" ht="12.75" customHeight="1">
      <c r="A201" s="26"/>
      <c r="B201" s="26"/>
      <c r="C201" s="26"/>
      <c r="D201" s="26"/>
      <c r="E201" s="26"/>
      <c r="F201" s="26"/>
      <c r="G201" s="26"/>
      <c r="H201" s="191"/>
      <c r="I201" s="219"/>
      <c r="J201" s="26"/>
      <c r="K201" s="32"/>
      <c r="L201" s="32"/>
      <c r="M201" s="32"/>
      <c r="N201" s="32"/>
      <c r="O201" s="26"/>
      <c r="P201" s="26"/>
      <c r="Q201" s="26"/>
      <c r="R201" s="26"/>
      <c r="S201" s="26"/>
      <c r="T201" s="26"/>
      <c r="U201" s="26"/>
      <c r="V201" s="26"/>
      <c r="W201" s="26"/>
      <c r="X201" s="26"/>
    </row>
    <row r="202" spans="1:24" ht="12.75" customHeight="1">
      <c r="A202" s="26"/>
      <c r="B202" s="26"/>
      <c r="C202" s="26"/>
      <c r="D202" s="26"/>
      <c r="E202" s="26"/>
      <c r="F202" s="26"/>
      <c r="G202" s="26"/>
      <c r="H202" s="191"/>
      <c r="I202" s="219"/>
      <c r="J202" s="26"/>
      <c r="K202" s="32"/>
      <c r="L202" s="32"/>
      <c r="M202" s="32"/>
      <c r="N202" s="32"/>
      <c r="O202" s="26"/>
      <c r="P202" s="26"/>
      <c r="Q202" s="26"/>
      <c r="R202" s="26"/>
      <c r="S202" s="26"/>
      <c r="T202" s="26"/>
      <c r="U202" s="26"/>
      <c r="V202" s="26"/>
      <c r="W202" s="26"/>
      <c r="X202" s="26"/>
    </row>
    <row r="203" spans="1:24" ht="12.75" customHeight="1">
      <c r="A203" s="26"/>
      <c r="B203" s="26"/>
      <c r="C203" s="26"/>
      <c r="D203" s="26"/>
      <c r="E203" s="26"/>
      <c r="F203" s="26"/>
      <c r="G203" s="26"/>
      <c r="H203" s="191"/>
      <c r="I203" s="219"/>
      <c r="J203" s="26"/>
      <c r="K203" s="32"/>
      <c r="L203" s="32"/>
      <c r="M203" s="32"/>
      <c r="N203" s="32"/>
      <c r="O203" s="26"/>
      <c r="P203" s="26"/>
      <c r="Q203" s="26"/>
      <c r="R203" s="26"/>
      <c r="S203" s="26"/>
      <c r="T203" s="26"/>
      <c r="U203" s="26"/>
      <c r="V203" s="26"/>
      <c r="W203" s="26"/>
      <c r="X203" s="26"/>
    </row>
    <row r="204" spans="1:24" ht="12.75" customHeight="1">
      <c r="A204" s="26"/>
      <c r="B204" s="26"/>
      <c r="C204" s="26"/>
      <c r="D204" s="26"/>
      <c r="E204" s="26"/>
      <c r="F204" s="26"/>
      <c r="G204" s="26"/>
      <c r="H204" s="191"/>
      <c r="I204" s="219"/>
      <c r="J204" s="26"/>
      <c r="K204" s="32"/>
      <c r="L204" s="32"/>
      <c r="M204" s="32"/>
      <c r="N204" s="32"/>
      <c r="O204" s="26"/>
      <c r="P204" s="26"/>
      <c r="Q204" s="26"/>
      <c r="R204" s="26"/>
      <c r="S204" s="26"/>
      <c r="T204" s="26"/>
      <c r="U204" s="26"/>
      <c r="V204" s="26"/>
      <c r="W204" s="26"/>
      <c r="X204" s="26"/>
    </row>
    <row r="205" spans="1:24" ht="12.75" customHeight="1">
      <c r="A205" s="26"/>
      <c r="B205" s="26"/>
      <c r="C205" s="26"/>
      <c r="D205" s="26"/>
      <c r="E205" s="26"/>
      <c r="F205" s="26"/>
      <c r="G205" s="26"/>
      <c r="H205" s="191"/>
      <c r="I205" s="219"/>
      <c r="J205" s="26"/>
      <c r="K205" s="32"/>
      <c r="L205" s="32"/>
      <c r="M205" s="32"/>
      <c r="N205" s="32"/>
      <c r="O205" s="26"/>
      <c r="P205" s="26"/>
      <c r="Q205" s="26"/>
      <c r="R205" s="26"/>
      <c r="S205" s="26"/>
      <c r="T205" s="26"/>
      <c r="U205" s="26"/>
      <c r="V205" s="26"/>
      <c r="W205" s="26"/>
      <c r="X205" s="26"/>
    </row>
    <row r="206" spans="1:24" ht="12.75" customHeight="1">
      <c r="A206" s="26"/>
      <c r="B206" s="26"/>
      <c r="C206" s="26"/>
      <c r="D206" s="26"/>
      <c r="E206" s="26"/>
      <c r="F206" s="26"/>
      <c r="G206" s="26"/>
      <c r="H206" s="191"/>
      <c r="I206" s="219"/>
      <c r="J206" s="26"/>
      <c r="K206" s="32"/>
      <c r="L206" s="32"/>
      <c r="M206" s="32"/>
      <c r="N206" s="32"/>
      <c r="O206" s="26"/>
      <c r="P206" s="26"/>
      <c r="Q206" s="26"/>
      <c r="R206" s="26"/>
      <c r="S206" s="26"/>
      <c r="T206" s="26"/>
      <c r="U206" s="26"/>
      <c r="V206" s="26"/>
      <c r="W206" s="26"/>
      <c r="X206" s="26"/>
    </row>
    <row r="207" spans="1:24" ht="12.75" customHeight="1">
      <c r="A207" s="26"/>
      <c r="B207" s="26"/>
      <c r="C207" s="26"/>
      <c r="D207" s="26"/>
      <c r="E207" s="26"/>
      <c r="F207" s="26"/>
      <c r="G207" s="26"/>
      <c r="H207" s="191"/>
      <c r="I207" s="219"/>
      <c r="J207" s="26"/>
      <c r="K207" s="32"/>
      <c r="L207" s="32"/>
      <c r="M207" s="32"/>
      <c r="N207" s="32"/>
      <c r="O207" s="26"/>
      <c r="P207" s="26"/>
      <c r="Q207" s="26"/>
      <c r="R207" s="26"/>
      <c r="S207" s="26"/>
      <c r="T207" s="26"/>
      <c r="U207" s="26"/>
      <c r="V207" s="26"/>
      <c r="W207" s="26"/>
      <c r="X207" s="26"/>
    </row>
    <row r="208" spans="1:24" ht="12.75" customHeight="1">
      <c r="A208" s="26"/>
      <c r="B208" s="26"/>
      <c r="C208" s="26"/>
      <c r="D208" s="26"/>
      <c r="E208" s="26"/>
      <c r="F208" s="26"/>
      <c r="G208" s="26"/>
      <c r="H208" s="191"/>
      <c r="I208" s="219"/>
      <c r="J208" s="26"/>
      <c r="K208" s="32"/>
      <c r="L208" s="32"/>
      <c r="M208" s="32"/>
      <c r="N208" s="32"/>
      <c r="O208" s="26"/>
      <c r="P208" s="26"/>
      <c r="Q208" s="26"/>
      <c r="R208" s="26"/>
      <c r="S208" s="26"/>
      <c r="T208" s="26"/>
      <c r="U208" s="26"/>
      <c r="V208" s="26"/>
      <c r="W208" s="26"/>
      <c r="X208" s="26"/>
    </row>
    <row r="209" spans="1:24" ht="12.75" customHeight="1">
      <c r="A209" s="26"/>
      <c r="B209" s="26"/>
      <c r="C209" s="26"/>
      <c r="D209" s="26"/>
      <c r="E209" s="26"/>
      <c r="F209" s="26"/>
      <c r="G209" s="26"/>
      <c r="H209" s="191"/>
      <c r="I209" s="219"/>
      <c r="J209" s="26"/>
      <c r="K209" s="32"/>
      <c r="L209" s="32"/>
      <c r="M209" s="32"/>
      <c r="N209" s="32"/>
      <c r="O209" s="26"/>
      <c r="P209" s="26"/>
      <c r="Q209" s="26"/>
      <c r="R209" s="26"/>
      <c r="S209" s="26"/>
      <c r="T209" s="26"/>
      <c r="U209" s="26"/>
      <c r="V209" s="26"/>
      <c r="W209" s="26"/>
      <c r="X209" s="26"/>
    </row>
    <row r="210" spans="1:24" ht="12.75" customHeight="1">
      <c r="A210" s="26"/>
      <c r="B210" s="26"/>
      <c r="C210" s="26"/>
      <c r="D210" s="26"/>
      <c r="E210" s="26"/>
      <c r="F210" s="26"/>
      <c r="G210" s="26"/>
      <c r="H210" s="191"/>
      <c r="I210" s="219"/>
      <c r="J210" s="26"/>
      <c r="K210" s="32"/>
      <c r="L210" s="32"/>
      <c r="M210" s="32"/>
      <c r="N210" s="32"/>
      <c r="O210" s="26"/>
      <c r="P210" s="26"/>
      <c r="Q210" s="26"/>
      <c r="R210" s="26"/>
      <c r="S210" s="26"/>
      <c r="T210" s="26"/>
      <c r="U210" s="26"/>
      <c r="V210" s="26"/>
      <c r="W210" s="26"/>
      <c r="X210" s="26"/>
    </row>
    <row r="211" spans="1:24" ht="12.75" customHeight="1">
      <c r="A211" s="26"/>
      <c r="B211" s="26"/>
      <c r="C211" s="26"/>
      <c r="D211" s="26"/>
      <c r="E211" s="26"/>
      <c r="F211" s="26"/>
      <c r="G211" s="26"/>
      <c r="H211" s="191"/>
      <c r="I211" s="219"/>
      <c r="J211" s="26"/>
      <c r="K211" s="32"/>
      <c r="L211" s="32"/>
      <c r="M211" s="32"/>
      <c r="N211" s="32"/>
      <c r="O211" s="26"/>
      <c r="P211" s="26"/>
      <c r="Q211" s="26"/>
      <c r="R211" s="26"/>
      <c r="S211" s="26"/>
      <c r="T211" s="26"/>
      <c r="U211" s="26"/>
      <c r="V211" s="26"/>
      <c r="W211" s="26"/>
      <c r="X211" s="26"/>
    </row>
    <row r="212" spans="1:24" ht="12.75" customHeight="1">
      <c r="A212" s="26"/>
      <c r="B212" s="26"/>
      <c r="C212" s="26"/>
      <c r="D212" s="26"/>
      <c r="E212" s="26"/>
      <c r="F212" s="26"/>
      <c r="G212" s="26"/>
      <c r="H212" s="191"/>
      <c r="I212" s="219"/>
      <c r="J212" s="26"/>
      <c r="K212" s="32"/>
      <c r="L212" s="32"/>
      <c r="M212" s="32"/>
      <c r="N212" s="32"/>
      <c r="O212" s="26"/>
      <c r="P212" s="26"/>
      <c r="Q212" s="26"/>
      <c r="R212" s="26"/>
      <c r="S212" s="26"/>
      <c r="T212" s="26"/>
      <c r="U212" s="26"/>
      <c r="V212" s="26"/>
      <c r="W212" s="26"/>
      <c r="X212" s="26"/>
    </row>
    <row r="213" spans="1:24" ht="12.75" customHeight="1">
      <c r="A213" s="26"/>
      <c r="B213" s="26"/>
      <c r="C213" s="26"/>
      <c r="D213" s="26"/>
      <c r="E213" s="26"/>
      <c r="F213" s="26"/>
      <c r="G213" s="26"/>
      <c r="H213" s="191"/>
      <c r="I213" s="219"/>
      <c r="J213" s="26"/>
      <c r="K213" s="32"/>
      <c r="L213" s="32"/>
      <c r="M213" s="32"/>
      <c r="N213" s="32"/>
      <c r="O213" s="26"/>
      <c r="P213" s="26"/>
      <c r="Q213" s="26"/>
      <c r="R213" s="26"/>
      <c r="S213" s="26"/>
      <c r="T213" s="26"/>
      <c r="U213" s="26"/>
      <c r="V213" s="26"/>
      <c r="W213" s="26"/>
      <c r="X213" s="26"/>
    </row>
    <row r="214" spans="1:24" ht="12.75" customHeight="1">
      <c r="A214" s="26"/>
      <c r="B214" s="26"/>
      <c r="C214" s="26"/>
      <c r="D214" s="26"/>
      <c r="E214" s="26"/>
      <c r="F214" s="26"/>
      <c r="G214" s="26"/>
      <c r="H214" s="191"/>
      <c r="I214" s="219"/>
      <c r="J214" s="26"/>
      <c r="K214" s="32"/>
      <c r="L214" s="32"/>
      <c r="M214" s="32"/>
      <c r="N214" s="32"/>
      <c r="O214" s="26"/>
      <c r="P214" s="26"/>
      <c r="Q214" s="26"/>
      <c r="R214" s="26"/>
      <c r="S214" s="26"/>
      <c r="T214" s="26"/>
      <c r="U214" s="26"/>
      <c r="V214" s="26"/>
      <c r="W214" s="26"/>
      <c r="X214" s="26"/>
    </row>
    <row r="215" spans="1:24" ht="12.75" customHeight="1">
      <c r="A215" s="26"/>
      <c r="B215" s="26"/>
      <c r="C215" s="26"/>
      <c r="D215" s="26"/>
      <c r="E215" s="26"/>
      <c r="F215" s="26"/>
      <c r="G215" s="26"/>
      <c r="H215" s="191"/>
      <c r="I215" s="219"/>
      <c r="J215" s="26"/>
      <c r="K215" s="32"/>
      <c r="L215" s="32"/>
      <c r="M215" s="32"/>
      <c r="N215" s="32"/>
      <c r="O215" s="26"/>
      <c r="P215" s="26"/>
      <c r="Q215" s="26"/>
      <c r="R215" s="26"/>
      <c r="S215" s="26"/>
      <c r="T215" s="26"/>
      <c r="U215" s="26"/>
      <c r="V215" s="26"/>
      <c r="W215" s="26"/>
      <c r="X215" s="26"/>
    </row>
    <row r="216" spans="1:24" ht="12.75" customHeight="1">
      <c r="A216" s="26"/>
      <c r="B216" s="26"/>
      <c r="C216" s="26"/>
      <c r="D216" s="26"/>
      <c r="E216" s="26"/>
      <c r="F216" s="26"/>
      <c r="G216" s="26"/>
      <c r="H216" s="191"/>
      <c r="I216" s="219"/>
      <c r="J216" s="26"/>
      <c r="K216" s="32"/>
      <c r="L216" s="32"/>
      <c r="M216" s="32"/>
      <c r="N216" s="32"/>
      <c r="O216" s="26"/>
      <c r="P216" s="26"/>
      <c r="Q216" s="26"/>
      <c r="R216" s="26"/>
      <c r="S216" s="26"/>
      <c r="T216" s="26"/>
      <c r="U216" s="26"/>
      <c r="V216" s="26"/>
      <c r="W216" s="26"/>
      <c r="X216" s="26"/>
    </row>
    <row r="217" spans="1:24" ht="12.75" customHeight="1">
      <c r="A217" s="26"/>
      <c r="B217" s="26"/>
      <c r="C217" s="26"/>
      <c r="D217" s="26"/>
      <c r="E217" s="26"/>
      <c r="F217" s="26"/>
      <c r="G217" s="26"/>
      <c r="H217" s="191"/>
      <c r="I217" s="219"/>
      <c r="J217" s="26"/>
      <c r="K217" s="32"/>
      <c r="L217" s="32"/>
      <c r="M217" s="32"/>
      <c r="N217" s="32"/>
      <c r="O217" s="26"/>
      <c r="P217" s="26"/>
      <c r="Q217" s="26"/>
      <c r="R217" s="26"/>
      <c r="S217" s="26"/>
      <c r="T217" s="26"/>
      <c r="U217" s="26"/>
      <c r="V217" s="26"/>
      <c r="W217" s="26"/>
      <c r="X217" s="26"/>
    </row>
    <row r="218" spans="1:24" ht="12.75" customHeight="1">
      <c r="A218" s="26"/>
      <c r="B218" s="26"/>
      <c r="C218" s="26"/>
      <c r="D218" s="26"/>
      <c r="E218" s="26"/>
      <c r="F218" s="26"/>
      <c r="G218" s="26"/>
      <c r="H218" s="191"/>
      <c r="I218" s="219"/>
      <c r="J218" s="26"/>
      <c r="K218" s="32"/>
      <c r="L218" s="32"/>
      <c r="M218" s="32"/>
      <c r="N218" s="32"/>
      <c r="O218" s="26"/>
      <c r="P218" s="26"/>
      <c r="Q218" s="26"/>
      <c r="R218" s="26"/>
      <c r="S218" s="26"/>
      <c r="T218" s="26"/>
      <c r="U218" s="26"/>
      <c r="V218" s="26"/>
      <c r="W218" s="26"/>
      <c r="X218" s="26"/>
    </row>
    <row r="219" spans="1:24" ht="12.75" customHeight="1">
      <c r="A219" s="26"/>
      <c r="B219" s="26"/>
      <c r="C219" s="26"/>
      <c r="D219" s="26"/>
      <c r="E219" s="26"/>
      <c r="F219" s="26"/>
      <c r="G219" s="26"/>
      <c r="H219" s="191"/>
      <c r="I219" s="219"/>
      <c r="J219" s="26"/>
      <c r="K219" s="32"/>
      <c r="L219" s="32"/>
      <c r="M219" s="32"/>
      <c r="N219" s="32"/>
      <c r="O219" s="26"/>
      <c r="P219" s="26"/>
      <c r="Q219" s="26"/>
      <c r="R219" s="26"/>
      <c r="S219" s="26"/>
      <c r="T219" s="26"/>
      <c r="U219" s="26"/>
      <c r="V219" s="26"/>
      <c r="W219" s="26"/>
      <c r="X219" s="26"/>
    </row>
    <row r="220" spans="1:24" ht="12.75" customHeight="1">
      <c r="A220" s="26"/>
      <c r="B220" s="26"/>
      <c r="C220" s="26"/>
      <c r="D220" s="26"/>
      <c r="E220" s="26"/>
      <c r="F220" s="26"/>
      <c r="G220" s="26"/>
      <c r="H220" s="191"/>
      <c r="I220" s="219"/>
      <c r="J220" s="26"/>
      <c r="K220" s="32"/>
      <c r="L220" s="32"/>
      <c r="M220" s="32"/>
      <c r="N220" s="32"/>
      <c r="O220" s="26"/>
      <c r="P220" s="26"/>
      <c r="Q220" s="26"/>
      <c r="R220" s="26"/>
      <c r="S220" s="26"/>
      <c r="T220" s="26"/>
      <c r="U220" s="26"/>
      <c r="V220" s="26"/>
      <c r="W220" s="26"/>
      <c r="X220" s="26"/>
    </row>
    <row r="221" spans="1:24" ht="12.75" customHeight="1">
      <c r="A221" s="26"/>
      <c r="B221" s="26"/>
      <c r="C221" s="26"/>
      <c r="D221" s="26"/>
      <c r="E221" s="26"/>
      <c r="F221" s="26"/>
      <c r="G221" s="26"/>
      <c r="H221" s="191"/>
      <c r="I221" s="219"/>
      <c r="J221" s="26"/>
      <c r="K221" s="32"/>
      <c r="L221" s="32"/>
      <c r="M221" s="32"/>
      <c r="N221" s="32"/>
      <c r="O221" s="26"/>
      <c r="P221" s="26"/>
      <c r="Q221" s="26"/>
      <c r="R221" s="26"/>
      <c r="S221" s="26"/>
      <c r="T221" s="26"/>
      <c r="U221" s="26"/>
      <c r="V221" s="26"/>
      <c r="W221" s="26"/>
      <c r="X221" s="26"/>
    </row>
    <row r="222" spans="1:24" ht="12.75" customHeight="1">
      <c r="A222" s="26"/>
      <c r="B222" s="26"/>
      <c r="C222" s="26"/>
      <c r="D222" s="26"/>
      <c r="E222" s="26"/>
      <c r="F222" s="26"/>
      <c r="G222" s="26"/>
      <c r="H222" s="191"/>
      <c r="I222" s="219"/>
      <c r="J222" s="26"/>
      <c r="K222" s="32"/>
      <c r="L222" s="32"/>
      <c r="M222" s="32"/>
      <c r="N222" s="32"/>
      <c r="O222" s="26"/>
      <c r="P222" s="26"/>
      <c r="Q222" s="26"/>
      <c r="R222" s="26"/>
      <c r="S222" s="26"/>
      <c r="T222" s="26"/>
      <c r="U222" s="26"/>
      <c r="V222" s="26"/>
      <c r="W222" s="26"/>
      <c r="X222" s="26"/>
    </row>
    <row r="223" spans="1:24" ht="12.75" customHeight="1">
      <c r="A223" s="26"/>
      <c r="B223" s="26"/>
      <c r="C223" s="26"/>
      <c r="D223" s="26"/>
      <c r="E223" s="26"/>
      <c r="F223" s="26"/>
      <c r="G223" s="26"/>
      <c r="H223" s="191"/>
      <c r="I223" s="219"/>
      <c r="J223" s="26"/>
      <c r="K223" s="32"/>
      <c r="L223" s="32"/>
      <c r="M223" s="32"/>
      <c r="N223" s="32"/>
      <c r="O223" s="26"/>
      <c r="P223" s="26"/>
      <c r="Q223" s="26"/>
      <c r="R223" s="26"/>
      <c r="S223" s="26"/>
      <c r="T223" s="26"/>
      <c r="U223" s="26"/>
      <c r="V223" s="26"/>
      <c r="W223" s="26"/>
      <c r="X223" s="26"/>
    </row>
    <row r="224" spans="1:24" ht="12.75" customHeight="1">
      <c r="A224" s="26"/>
      <c r="B224" s="26"/>
      <c r="C224" s="26"/>
      <c r="D224" s="26"/>
      <c r="E224" s="26"/>
      <c r="F224" s="26"/>
      <c r="G224" s="26"/>
      <c r="H224" s="191"/>
      <c r="I224" s="219"/>
      <c r="J224" s="26"/>
      <c r="K224" s="32"/>
      <c r="L224" s="32"/>
      <c r="M224" s="32"/>
      <c r="N224" s="32"/>
      <c r="O224" s="26"/>
      <c r="P224" s="26"/>
      <c r="Q224" s="26"/>
      <c r="R224" s="26"/>
      <c r="S224" s="26"/>
      <c r="T224" s="26"/>
      <c r="U224" s="26"/>
      <c r="V224" s="26"/>
      <c r="W224" s="26"/>
      <c r="X224" s="26"/>
    </row>
    <row r="225" spans="1:24" ht="12.75" customHeight="1">
      <c r="A225" s="26"/>
      <c r="B225" s="26"/>
      <c r="C225" s="26"/>
      <c r="D225" s="26"/>
      <c r="E225" s="26"/>
      <c r="F225" s="26"/>
      <c r="G225" s="26"/>
      <c r="H225" s="191"/>
      <c r="I225" s="219"/>
      <c r="J225" s="26"/>
      <c r="K225" s="32"/>
      <c r="L225" s="32"/>
      <c r="M225" s="32"/>
      <c r="N225" s="32"/>
      <c r="O225" s="26"/>
      <c r="P225" s="26"/>
      <c r="Q225" s="26"/>
      <c r="R225" s="26"/>
      <c r="S225" s="26"/>
      <c r="T225" s="26"/>
      <c r="U225" s="26"/>
      <c r="V225" s="26"/>
      <c r="W225" s="26"/>
      <c r="X225" s="26"/>
    </row>
    <row r="226" spans="1:24" ht="12.75" customHeight="1">
      <c r="A226" s="26"/>
      <c r="B226" s="26"/>
      <c r="C226" s="26"/>
      <c r="D226" s="26"/>
      <c r="E226" s="26"/>
      <c r="F226" s="26"/>
      <c r="G226" s="26"/>
      <c r="H226" s="191"/>
      <c r="I226" s="219"/>
      <c r="J226" s="26"/>
      <c r="K226" s="32"/>
      <c r="L226" s="32"/>
      <c r="M226" s="32"/>
      <c r="N226" s="32"/>
      <c r="O226" s="26"/>
      <c r="P226" s="26"/>
      <c r="Q226" s="26"/>
      <c r="R226" s="26"/>
      <c r="S226" s="26"/>
      <c r="T226" s="26"/>
      <c r="U226" s="26"/>
      <c r="V226" s="26"/>
      <c r="W226" s="26"/>
      <c r="X226" s="26"/>
    </row>
    <row r="227" spans="1:24" ht="12.75" customHeight="1">
      <c r="A227" s="26"/>
      <c r="B227" s="26"/>
      <c r="C227" s="26"/>
      <c r="D227" s="26"/>
      <c r="E227" s="26"/>
      <c r="F227" s="26"/>
      <c r="G227" s="26"/>
      <c r="H227" s="191"/>
      <c r="I227" s="219"/>
      <c r="J227" s="26"/>
      <c r="K227" s="32"/>
      <c r="L227" s="32"/>
      <c r="M227" s="32"/>
      <c r="N227" s="32"/>
      <c r="O227" s="26"/>
      <c r="P227" s="26"/>
      <c r="Q227" s="26"/>
      <c r="R227" s="26"/>
      <c r="S227" s="26"/>
      <c r="T227" s="26"/>
      <c r="U227" s="26"/>
      <c r="V227" s="26"/>
      <c r="W227" s="26"/>
      <c r="X227" s="26"/>
    </row>
    <row r="228" spans="1:24" ht="12.75" customHeight="1">
      <c r="A228" s="26"/>
      <c r="B228" s="26"/>
      <c r="C228" s="26"/>
      <c r="D228" s="26"/>
      <c r="E228" s="26"/>
      <c r="F228" s="26"/>
      <c r="G228" s="26"/>
      <c r="H228" s="191"/>
      <c r="I228" s="219"/>
      <c r="J228" s="26"/>
      <c r="K228" s="32"/>
      <c r="L228" s="32"/>
      <c r="M228" s="32"/>
      <c r="N228" s="32"/>
      <c r="O228" s="26"/>
      <c r="P228" s="26"/>
      <c r="Q228" s="26"/>
      <c r="R228" s="26"/>
      <c r="S228" s="26"/>
      <c r="T228" s="26"/>
      <c r="U228" s="26"/>
      <c r="V228" s="26"/>
      <c r="W228" s="26"/>
      <c r="X228" s="26"/>
    </row>
    <row r="229" spans="1:24" ht="12.75" customHeight="1">
      <c r="A229" s="26"/>
      <c r="B229" s="26"/>
      <c r="C229" s="26"/>
      <c r="D229" s="26"/>
      <c r="E229" s="26"/>
      <c r="F229" s="26"/>
      <c r="G229" s="26"/>
      <c r="H229" s="191"/>
      <c r="I229" s="219"/>
      <c r="J229" s="26"/>
      <c r="K229" s="32"/>
      <c r="L229" s="32"/>
      <c r="M229" s="32"/>
      <c r="N229" s="32"/>
      <c r="O229" s="26"/>
      <c r="P229" s="26"/>
      <c r="Q229" s="26"/>
      <c r="R229" s="26"/>
      <c r="S229" s="26"/>
      <c r="T229" s="26"/>
      <c r="U229" s="26"/>
      <c r="V229" s="26"/>
      <c r="W229" s="26"/>
      <c r="X229" s="26"/>
    </row>
    <row r="230" spans="1:24" ht="12.75" customHeight="1">
      <c r="A230" s="26"/>
      <c r="B230" s="26"/>
      <c r="C230" s="26"/>
      <c r="D230" s="26"/>
      <c r="E230" s="26"/>
      <c r="F230" s="26"/>
      <c r="G230" s="26"/>
      <c r="H230" s="191"/>
      <c r="I230" s="219"/>
      <c r="J230" s="26"/>
      <c r="K230" s="32"/>
      <c r="L230" s="32"/>
      <c r="M230" s="32"/>
      <c r="N230" s="32"/>
      <c r="O230" s="26"/>
      <c r="P230" s="26"/>
      <c r="Q230" s="26"/>
      <c r="R230" s="26"/>
      <c r="S230" s="26"/>
      <c r="T230" s="26"/>
      <c r="U230" s="26"/>
      <c r="V230" s="26"/>
      <c r="W230" s="26"/>
      <c r="X230" s="26"/>
    </row>
    <row r="231" spans="1:24" ht="12.75" customHeight="1">
      <c r="A231" s="26"/>
      <c r="B231" s="26"/>
      <c r="C231" s="26"/>
      <c r="D231" s="26"/>
      <c r="E231" s="26"/>
      <c r="F231" s="26"/>
      <c r="G231" s="26"/>
      <c r="H231" s="191"/>
      <c r="I231" s="219"/>
      <c r="J231" s="26"/>
      <c r="K231" s="32"/>
      <c r="L231" s="32"/>
      <c r="M231" s="32"/>
      <c r="N231" s="32"/>
      <c r="O231" s="26"/>
      <c r="P231" s="26"/>
      <c r="Q231" s="26"/>
      <c r="R231" s="26"/>
      <c r="S231" s="26"/>
      <c r="T231" s="26"/>
      <c r="U231" s="26"/>
      <c r="V231" s="26"/>
      <c r="W231" s="26"/>
      <c r="X231" s="26"/>
    </row>
    <row r="232" spans="1:24" ht="12.75" customHeight="1">
      <c r="A232" s="26"/>
      <c r="B232" s="26"/>
      <c r="C232" s="26"/>
      <c r="D232" s="26"/>
      <c r="E232" s="26"/>
      <c r="F232" s="26"/>
      <c r="G232" s="26"/>
      <c r="H232" s="191"/>
      <c r="I232" s="219"/>
      <c r="J232" s="26"/>
      <c r="K232" s="32"/>
      <c r="L232" s="32"/>
      <c r="M232" s="32"/>
      <c r="N232" s="32"/>
      <c r="O232" s="26"/>
      <c r="P232" s="26"/>
      <c r="Q232" s="26"/>
      <c r="R232" s="26"/>
      <c r="S232" s="26"/>
      <c r="T232" s="26"/>
      <c r="U232" s="26"/>
      <c r="V232" s="26"/>
      <c r="W232" s="26"/>
      <c r="X232" s="26"/>
    </row>
    <row r="233" spans="1:24" ht="12.75" customHeight="1">
      <c r="A233" s="26"/>
      <c r="B233" s="26"/>
      <c r="C233" s="26"/>
      <c r="D233" s="26"/>
      <c r="E233" s="26"/>
      <c r="F233" s="26"/>
      <c r="G233" s="26"/>
      <c r="H233" s="191"/>
      <c r="I233" s="219"/>
      <c r="J233" s="26"/>
      <c r="K233" s="32"/>
      <c r="L233" s="32"/>
      <c r="M233" s="32"/>
      <c r="N233" s="32"/>
      <c r="O233" s="26"/>
      <c r="P233" s="26"/>
      <c r="Q233" s="26"/>
      <c r="R233" s="26"/>
      <c r="S233" s="26"/>
      <c r="T233" s="26"/>
      <c r="U233" s="26"/>
      <c r="V233" s="26"/>
      <c r="W233" s="26"/>
      <c r="X233" s="26"/>
    </row>
    <row r="234" spans="1:24" ht="12.75" customHeight="1">
      <c r="A234" s="26"/>
      <c r="B234" s="26"/>
      <c r="C234" s="26"/>
      <c r="D234" s="26"/>
      <c r="E234" s="26"/>
      <c r="F234" s="26"/>
      <c r="G234" s="26"/>
      <c r="H234" s="191"/>
      <c r="I234" s="219"/>
      <c r="J234" s="26"/>
      <c r="K234" s="32"/>
      <c r="L234" s="32"/>
      <c r="M234" s="32"/>
      <c r="N234" s="32"/>
      <c r="O234" s="26"/>
      <c r="P234" s="26"/>
      <c r="Q234" s="26"/>
      <c r="R234" s="26"/>
      <c r="S234" s="26"/>
      <c r="T234" s="26"/>
      <c r="U234" s="26"/>
      <c r="V234" s="26"/>
      <c r="W234" s="26"/>
      <c r="X234" s="26"/>
    </row>
    <row r="235" spans="1:24" ht="12.75" customHeight="1">
      <c r="A235" s="26"/>
      <c r="B235" s="26"/>
      <c r="C235" s="26"/>
      <c r="D235" s="26"/>
      <c r="E235" s="26"/>
      <c r="F235" s="26"/>
      <c r="G235" s="26"/>
      <c r="H235" s="191"/>
      <c r="I235" s="219"/>
      <c r="J235" s="26"/>
      <c r="K235" s="32"/>
      <c r="L235" s="32"/>
      <c r="M235" s="32"/>
      <c r="N235" s="32"/>
      <c r="O235" s="26"/>
      <c r="P235" s="26"/>
      <c r="Q235" s="26"/>
      <c r="R235" s="26"/>
      <c r="S235" s="26"/>
      <c r="T235" s="26"/>
      <c r="U235" s="26"/>
      <c r="V235" s="26"/>
      <c r="W235" s="26"/>
      <c r="X235" s="26"/>
    </row>
    <row r="236" spans="1:24" ht="12.75" customHeight="1">
      <c r="A236" s="26"/>
      <c r="B236" s="26"/>
      <c r="C236" s="26"/>
      <c r="D236" s="26"/>
      <c r="E236" s="26"/>
      <c r="F236" s="26"/>
      <c r="G236" s="26"/>
      <c r="H236" s="191"/>
      <c r="I236" s="219"/>
      <c r="J236" s="26"/>
      <c r="K236" s="32"/>
      <c r="L236" s="32"/>
      <c r="M236" s="32"/>
      <c r="N236" s="32"/>
      <c r="O236" s="26"/>
      <c r="P236" s="26"/>
      <c r="Q236" s="26"/>
      <c r="R236" s="26"/>
      <c r="S236" s="26"/>
      <c r="T236" s="26"/>
      <c r="U236" s="26"/>
      <c r="V236" s="26"/>
      <c r="W236" s="26"/>
      <c r="X236" s="26"/>
    </row>
    <row r="237" spans="1:24" ht="12.75" customHeight="1">
      <c r="A237" s="26"/>
      <c r="B237" s="26"/>
      <c r="C237" s="26"/>
      <c r="D237" s="26"/>
      <c r="E237" s="26"/>
      <c r="F237" s="26"/>
      <c r="G237" s="26"/>
      <c r="H237" s="191"/>
      <c r="I237" s="219"/>
      <c r="J237" s="26"/>
      <c r="K237" s="32"/>
      <c r="L237" s="32"/>
      <c r="M237" s="32"/>
      <c r="N237" s="32"/>
      <c r="O237" s="26"/>
      <c r="P237" s="26"/>
      <c r="Q237" s="26"/>
      <c r="R237" s="26"/>
      <c r="S237" s="26"/>
      <c r="T237" s="26"/>
      <c r="U237" s="26"/>
      <c r="V237" s="26"/>
      <c r="W237" s="26"/>
      <c r="X237" s="26"/>
    </row>
    <row r="238" spans="1:24" ht="12.75" customHeight="1">
      <c r="A238" s="26"/>
      <c r="B238" s="26"/>
      <c r="C238" s="26"/>
      <c r="D238" s="26"/>
      <c r="E238" s="26"/>
      <c r="F238" s="26"/>
      <c r="G238" s="26"/>
      <c r="H238" s="191"/>
      <c r="I238" s="219"/>
      <c r="J238" s="26"/>
      <c r="K238" s="32"/>
      <c r="L238" s="32"/>
      <c r="M238" s="32"/>
      <c r="N238" s="32"/>
      <c r="O238" s="26"/>
      <c r="P238" s="26"/>
      <c r="Q238" s="26"/>
      <c r="R238" s="26"/>
      <c r="S238" s="26"/>
      <c r="T238" s="26"/>
      <c r="U238" s="26"/>
      <c r="V238" s="26"/>
      <c r="W238" s="26"/>
      <c r="X238" s="26"/>
    </row>
    <row r="239" spans="1:24" ht="12.75" customHeight="1">
      <c r="A239" s="26"/>
      <c r="B239" s="26"/>
      <c r="C239" s="26"/>
      <c r="D239" s="26"/>
      <c r="E239" s="26"/>
      <c r="F239" s="26"/>
      <c r="G239" s="26"/>
      <c r="H239" s="191"/>
      <c r="I239" s="219"/>
      <c r="J239" s="26"/>
      <c r="K239" s="32"/>
      <c r="L239" s="32"/>
      <c r="M239" s="32"/>
      <c r="N239" s="32"/>
      <c r="O239" s="26"/>
      <c r="P239" s="26"/>
      <c r="Q239" s="26"/>
      <c r="R239" s="26"/>
      <c r="S239" s="26"/>
      <c r="T239" s="26"/>
      <c r="U239" s="26"/>
      <c r="V239" s="26"/>
      <c r="W239" s="26"/>
      <c r="X239" s="26"/>
    </row>
    <row r="240" spans="1:24" ht="12.75" customHeight="1">
      <c r="A240" s="26"/>
      <c r="B240" s="26"/>
      <c r="C240" s="26"/>
      <c r="D240" s="26"/>
      <c r="E240" s="26"/>
      <c r="F240" s="26"/>
      <c r="G240" s="26"/>
      <c r="H240" s="191"/>
      <c r="I240" s="219"/>
      <c r="J240" s="26"/>
      <c r="K240" s="32"/>
      <c r="L240" s="32"/>
      <c r="M240" s="32"/>
      <c r="N240" s="32"/>
      <c r="O240" s="26"/>
      <c r="P240" s="26"/>
      <c r="Q240" s="26"/>
      <c r="R240" s="26"/>
      <c r="S240" s="26"/>
      <c r="T240" s="26"/>
      <c r="U240" s="26"/>
      <c r="V240" s="26"/>
      <c r="W240" s="26"/>
      <c r="X240" s="26"/>
    </row>
    <row r="241" spans="1:24" ht="12.75" customHeight="1">
      <c r="A241" s="26"/>
      <c r="B241" s="26"/>
      <c r="C241" s="26"/>
      <c r="D241" s="26"/>
      <c r="E241" s="26"/>
      <c r="F241" s="26"/>
      <c r="G241" s="26"/>
      <c r="H241" s="191"/>
      <c r="I241" s="219"/>
      <c r="J241" s="26"/>
      <c r="K241" s="32"/>
      <c r="L241" s="32"/>
      <c r="M241" s="32"/>
      <c r="N241" s="32"/>
      <c r="O241" s="26"/>
      <c r="P241" s="26"/>
      <c r="Q241" s="26"/>
      <c r="R241" s="26"/>
      <c r="S241" s="26"/>
      <c r="T241" s="26"/>
      <c r="U241" s="26"/>
      <c r="V241" s="26"/>
      <c r="W241" s="26"/>
      <c r="X241" s="26"/>
    </row>
    <row r="242" spans="1:24" ht="12.75" customHeight="1">
      <c r="A242" s="26"/>
      <c r="B242" s="26"/>
      <c r="C242" s="26"/>
      <c r="D242" s="26"/>
      <c r="E242" s="26"/>
      <c r="F242" s="26"/>
      <c r="G242" s="26"/>
      <c r="H242" s="191"/>
      <c r="I242" s="219"/>
      <c r="J242" s="26"/>
      <c r="K242" s="32"/>
      <c r="L242" s="32"/>
      <c r="M242" s="32"/>
      <c r="N242" s="32"/>
      <c r="O242" s="26"/>
      <c r="P242" s="26"/>
      <c r="Q242" s="26"/>
      <c r="R242" s="26"/>
      <c r="S242" s="26"/>
      <c r="T242" s="26"/>
      <c r="U242" s="26"/>
      <c r="V242" s="26"/>
      <c r="W242" s="26"/>
      <c r="X242" s="26"/>
    </row>
    <row r="243" spans="1:24" ht="12.75" customHeight="1">
      <c r="A243" s="26"/>
      <c r="B243" s="26"/>
      <c r="C243" s="26"/>
      <c r="D243" s="26"/>
      <c r="E243" s="26"/>
      <c r="F243" s="26"/>
      <c r="G243" s="26"/>
      <c r="H243" s="191"/>
      <c r="I243" s="219"/>
      <c r="J243" s="26"/>
      <c r="K243" s="32"/>
      <c r="L243" s="32"/>
      <c r="M243" s="32"/>
      <c r="N243" s="32"/>
      <c r="O243" s="26"/>
      <c r="P243" s="26"/>
      <c r="Q243" s="26"/>
      <c r="R243" s="26"/>
      <c r="S243" s="26"/>
      <c r="T243" s="26"/>
      <c r="U243" s="26"/>
      <c r="V243" s="26"/>
      <c r="W243" s="26"/>
      <c r="X243" s="26"/>
    </row>
    <row r="244" spans="1:24" ht="12.75" customHeight="1">
      <c r="A244" s="26"/>
      <c r="B244" s="26"/>
      <c r="C244" s="26"/>
      <c r="D244" s="26"/>
      <c r="E244" s="26"/>
      <c r="F244" s="26"/>
      <c r="G244" s="26"/>
      <c r="H244" s="191"/>
      <c r="I244" s="219"/>
      <c r="J244" s="26"/>
      <c r="K244" s="32"/>
      <c r="L244" s="32"/>
      <c r="M244" s="32"/>
      <c r="N244" s="32"/>
      <c r="O244" s="26"/>
      <c r="P244" s="26"/>
      <c r="Q244" s="26"/>
      <c r="R244" s="26"/>
      <c r="S244" s="26"/>
      <c r="T244" s="26"/>
      <c r="U244" s="26"/>
      <c r="V244" s="26"/>
      <c r="W244" s="26"/>
      <c r="X244" s="26"/>
    </row>
    <row r="245" spans="1:24" ht="12.75" customHeight="1">
      <c r="A245" s="26"/>
      <c r="B245" s="26"/>
      <c r="C245" s="26"/>
      <c r="D245" s="26"/>
      <c r="E245" s="26"/>
      <c r="F245" s="26"/>
      <c r="G245" s="26"/>
      <c r="H245" s="191"/>
      <c r="I245" s="219"/>
      <c r="J245" s="26"/>
      <c r="K245" s="32"/>
      <c r="L245" s="32"/>
      <c r="M245" s="32"/>
      <c r="N245" s="32"/>
      <c r="O245" s="26"/>
      <c r="P245" s="26"/>
      <c r="Q245" s="26"/>
      <c r="R245" s="26"/>
      <c r="S245" s="26"/>
      <c r="T245" s="26"/>
      <c r="U245" s="26"/>
      <c r="V245" s="26"/>
      <c r="W245" s="26"/>
      <c r="X245" s="26"/>
    </row>
    <row r="246" spans="1:24" ht="12.75" customHeight="1">
      <c r="A246" s="26"/>
      <c r="B246" s="26"/>
      <c r="C246" s="26"/>
      <c r="D246" s="26"/>
      <c r="E246" s="26"/>
      <c r="F246" s="26"/>
      <c r="G246" s="26"/>
      <c r="H246" s="191"/>
      <c r="I246" s="219"/>
      <c r="J246" s="26"/>
      <c r="K246" s="32"/>
      <c r="L246" s="32"/>
      <c r="M246" s="32"/>
      <c r="N246" s="32"/>
      <c r="O246" s="26"/>
      <c r="P246" s="26"/>
      <c r="Q246" s="26"/>
      <c r="R246" s="26"/>
      <c r="S246" s="26"/>
      <c r="T246" s="26"/>
      <c r="U246" s="26"/>
      <c r="V246" s="26"/>
      <c r="W246" s="26"/>
      <c r="X246" s="26"/>
    </row>
    <row r="247" spans="1:24" ht="12.75" customHeight="1">
      <c r="A247" s="26"/>
      <c r="B247" s="26"/>
      <c r="C247" s="26"/>
      <c r="D247" s="26"/>
      <c r="E247" s="26"/>
      <c r="F247" s="26"/>
      <c r="G247" s="26"/>
      <c r="H247" s="191"/>
      <c r="I247" s="219"/>
      <c r="J247" s="26"/>
      <c r="K247" s="32"/>
      <c r="L247" s="32"/>
      <c r="M247" s="32"/>
      <c r="N247" s="32"/>
      <c r="O247" s="26"/>
      <c r="P247" s="26"/>
      <c r="Q247" s="26"/>
      <c r="R247" s="26"/>
      <c r="S247" s="26"/>
      <c r="T247" s="26"/>
      <c r="U247" s="26"/>
      <c r="V247" s="26"/>
      <c r="W247" s="26"/>
      <c r="X247" s="26"/>
    </row>
    <row r="248" spans="1:24" ht="12.75" customHeight="1">
      <c r="A248" s="26"/>
      <c r="B248" s="26"/>
      <c r="C248" s="26"/>
      <c r="D248" s="26"/>
      <c r="E248" s="26"/>
      <c r="F248" s="26"/>
      <c r="G248" s="26"/>
      <c r="H248" s="191"/>
      <c r="I248" s="219"/>
      <c r="J248" s="26"/>
      <c r="K248" s="32"/>
      <c r="L248" s="32"/>
      <c r="M248" s="32"/>
      <c r="N248" s="32"/>
      <c r="O248" s="26"/>
      <c r="P248" s="26"/>
      <c r="Q248" s="26"/>
      <c r="R248" s="26"/>
      <c r="S248" s="26"/>
      <c r="T248" s="26"/>
      <c r="U248" s="26"/>
      <c r="V248" s="26"/>
      <c r="W248" s="26"/>
      <c r="X248" s="26"/>
    </row>
    <row r="249" spans="1:24" ht="12.75" customHeight="1">
      <c r="A249" s="26"/>
      <c r="B249" s="26"/>
      <c r="C249" s="26"/>
      <c r="D249" s="26"/>
      <c r="E249" s="26"/>
      <c r="F249" s="26"/>
      <c r="G249" s="26"/>
      <c r="H249" s="191"/>
      <c r="I249" s="219"/>
      <c r="J249" s="26"/>
      <c r="K249" s="32"/>
      <c r="L249" s="32"/>
      <c r="M249" s="32"/>
      <c r="N249" s="32"/>
      <c r="O249" s="26"/>
      <c r="P249" s="26"/>
      <c r="Q249" s="26"/>
      <c r="R249" s="26"/>
      <c r="S249" s="26"/>
      <c r="T249" s="26"/>
      <c r="U249" s="26"/>
      <c r="V249" s="26"/>
      <c r="W249" s="26"/>
      <c r="X249" s="26"/>
    </row>
    <row r="250" spans="1:24" ht="12.75" customHeight="1">
      <c r="A250" s="26"/>
      <c r="B250" s="26"/>
      <c r="C250" s="26"/>
      <c r="D250" s="26"/>
      <c r="E250" s="26"/>
      <c r="F250" s="26"/>
      <c r="G250" s="26"/>
      <c r="H250" s="191"/>
      <c r="I250" s="219"/>
      <c r="J250" s="26"/>
      <c r="K250" s="32"/>
      <c r="L250" s="32"/>
      <c r="M250" s="32"/>
      <c r="N250" s="32"/>
      <c r="O250" s="26"/>
      <c r="P250" s="26"/>
      <c r="Q250" s="26"/>
      <c r="R250" s="26"/>
      <c r="S250" s="26"/>
      <c r="T250" s="26"/>
      <c r="U250" s="26"/>
      <c r="V250" s="26"/>
      <c r="W250" s="26"/>
      <c r="X250" s="26"/>
    </row>
    <row r="251" spans="1:24" ht="12.75" customHeight="1">
      <c r="A251" s="26"/>
      <c r="B251" s="26"/>
      <c r="C251" s="26"/>
      <c r="D251" s="26"/>
      <c r="E251" s="26"/>
      <c r="F251" s="26"/>
      <c r="G251" s="26"/>
      <c r="H251" s="191"/>
      <c r="I251" s="219"/>
      <c r="J251" s="26"/>
      <c r="K251" s="32"/>
      <c r="L251" s="32"/>
      <c r="M251" s="32"/>
      <c r="N251" s="32"/>
      <c r="O251" s="26"/>
      <c r="P251" s="26"/>
      <c r="Q251" s="26"/>
      <c r="R251" s="26"/>
      <c r="S251" s="26"/>
      <c r="T251" s="26"/>
      <c r="U251" s="26"/>
      <c r="V251" s="26"/>
      <c r="W251" s="26"/>
      <c r="X251" s="26"/>
    </row>
    <row r="252" spans="1:24" ht="12.75" customHeight="1">
      <c r="A252" s="26"/>
      <c r="B252" s="26"/>
      <c r="C252" s="26"/>
      <c r="D252" s="26"/>
      <c r="E252" s="26"/>
      <c r="F252" s="26"/>
      <c r="G252" s="26"/>
      <c r="H252" s="191"/>
      <c r="I252" s="219"/>
      <c r="J252" s="26"/>
      <c r="K252" s="32"/>
      <c r="L252" s="32"/>
      <c r="M252" s="32"/>
      <c r="N252" s="32"/>
      <c r="O252" s="26"/>
      <c r="P252" s="26"/>
      <c r="Q252" s="26"/>
      <c r="R252" s="26"/>
      <c r="S252" s="26"/>
      <c r="T252" s="26"/>
      <c r="U252" s="26"/>
      <c r="V252" s="26"/>
      <c r="W252" s="26"/>
      <c r="X252" s="26"/>
    </row>
    <row r="253" spans="1:24" ht="12.75" customHeight="1">
      <c r="A253" s="26"/>
      <c r="B253" s="26"/>
      <c r="C253" s="26"/>
      <c r="D253" s="26"/>
      <c r="E253" s="26"/>
      <c r="F253" s="26"/>
      <c r="G253" s="26"/>
      <c r="H253" s="191"/>
      <c r="I253" s="219"/>
      <c r="J253" s="26"/>
      <c r="K253" s="32"/>
      <c r="L253" s="32"/>
      <c r="M253" s="32"/>
      <c r="N253" s="32"/>
      <c r="O253" s="26"/>
      <c r="P253" s="26"/>
      <c r="Q253" s="26"/>
      <c r="R253" s="26"/>
      <c r="S253" s="26"/>
      <c r="T253" s="26"/>
      <c r="U253" s="26"/>
      <c r="V253" s="26"/>
      <c r="W253" s="26"/>
      <c r="X253" s="26"/>
    </row>
    <row r="254" spans="1:24" ht="12.75" customHeight="1">
      <c r="A254" s="26"/>
      <c r="B254" s="26"/>
      <c r="C254" s="26"/>
      <c r="D254" s="26"/>
      <c r="E254" s="26"/>
      <c r="F254" s="26"/>
      <c r="G254" s="26"/>
      <c r="H254" s="191"/>
      <c r="I254" s="219"/>
      <c r="J254" s="26"/>
      <c r="K254" s="32"/>
      <c r="L254" s="32"/>
      <c r="M254" s="32"/>
      <c r="N254" s="32"/>
      <c r="O254" s="26"/>
      <c r="P254" s="26"/>
      <c r="Q254" s="26"/>
      <c r="R254" s="26"/>
      <c r="S254" s="26"/>
      <c r="T254" s="26"/>
      <c r="U254" s="26"/>
      <c r="V254" s="26"/>
      <c r="W254" s="26"/>
      <c r="X254" s="26"/>
    </row>
    <row r="255" spans="1:24" ht="12.75" customHeight="1">
      <c r="A255" s="26"/>
      <c r="B255" s="26"/>
      <c r="C255" s="26"/>
      <c r="D255" s="26"/>
      <c r="E255" s="26"/>
      <c r="F255" s="26"/>
      <c r="G255" s="26"/>
      <c r="H255" s="191"/>
      <c r="I255" s="219"/>
      <c r="J255" s="26"/>
      <c r="K255" s="32"/>
      <c r="L255" s="32"/>
      <c r="M255" s="32"/>
      <c r="N255" s="32"/>
      <c r="O255" s="26"/>
      <c r="P255" s="26"/>
      <c r="Q255" s="26"/>
      <c r="R255" s="26"/>
      <c r="S255" s="26"/>
      <c r="T255" s="26"/>
      <c r="U255" s="26"/>
      <c r="V255" s="26"/>
      <c r="W255" s="26"/>
      <c r="X255" s="26"/>
    </row>
    <row r="256" spans="1:24" ht="12.75" customHeight="1">
      <c r="A256" s="26"/>
      <c r="B256" s="26"/>
      <c r="C256" s="26"/>
      <c r="D256" s="26"/>
      <c r="E256" s="26"/>
      <c r="F256" s="26"/>
      <c r="G256" s="26"/>
      <c r="H256" s="191"/>
      <c r="I256" s="219"/>
      <c r="J256" s="26"/>
      <c r="K256" s="32"/>
      <c r="L256" s="32"/>
      <c r="M256" s="32"/>
      <c r="N256" s="32"/>
      <c r="O256" s="26"/>
      <c r="P256" s="26"/>
      <c r="Q256" s="26"/>
      <c r="R256" s="26"/>
      <c r="S256" s="26"/>
      <c r="T256" s="26"/>
      <c r="U256" s="26"/>
      <c r="V256" s="26"/>
      <c r="W256" s="26"/>
      <c r="X256" s="26"/>
    </row>
    <row r="257" spans="1:24" ht="12.75" customHeight="1">
      <c r="A257" s="26"/>
      <c r="B257" s="26"/>
      <c r="C257" s="26"/>
      <c r="D257" s="26"/>
      <c r="E257" s="26"/>
      <c r="F257" s="26"/>
      <c r="G257" s="26"/>
      <c r="H257" s="191"/>
      <c r="I257" s="219"/>
      <c r="J257" s="26"/>
      <c r="K257" s="32"/>
      <c r="L257" s="32"/>
      <c r="M257" s="32"/>
      <c r="N257" s="32"/>
      <c r="O257" s="26"/>
      <c r="P257" s="26"/>
      <c r="Q257" s="26"/>
      <c r="R257" s="26"/>
      <c r="S257" s="26"/>
      <c r="T257" s="26"/>
      <c r="U257" s="26"/>
      <c r="V257" s="26"/>
      <c r="W257" s="26"/>
      <c r="X257" s="26"/>
    </row>
    <row r="258" spans="1:24" ht="12.75" customHeight="1">
      <c r="A258" s="26"/>
      <c r="B258" s="26"/>
      <c r="C258" s="26"/>
      <c r="D258" s="26"/>
      <c r="E258" s="26"/>
      <c r="F258" s="26"/>
      <c r="G258" s="26"/>
      <c r="H258" s="191"/>
      <c r="I258" s="219"/>
      <c r="J258" s="26"/>
      <c r="K258" s="32"/>
      <c r="L258" s="32"/>
      <c r="M258" s="32"/>
      <c r="N258" s="32"/>
      <c r="O258" s="26"/>
      <c r="P258" s="26"/>
      <c r="Q258" s="26"/>
      <c r="R258" s="26"/>
      <c r="S258" s="26"/>
      <c r="T258" s="26"/>
      <c r="U258" s="26"/>
      <c r="V258" s="26"/>
      <c r="W258" s="26"/>
      <c r="X258" s="26"/>
    </row>
    <row r="259" spans="1:24" ht="12.75" customHeight="1">
      <c r="A259" s="26"/>
      <c r="B259" s="26"/>
      <c r="C259" s="26"/>
      <c r="D259" s="26"/>
      <c r="E259" s="26"/>
      <c r="F259" s="26"/>
      <c r="G259" s="26"/>
      <c r="H259" s="191"/>
      <c r="I259" s="219"/>
      <c r="J259" s="26"/>
      <c r="K259" s="32"/>
      <c r="L259" s="32"/>
      <c r="M259" s="32"/>
      <c r="N259" s="32"/>
      <c r="O259" s="26"/>
      <c r="P259" s="26"/>
      <c r="Q259" s="26"/>
      <c r="R259" s="26"/>
      <c r="S259" s="26"/>
      <c r="T259" s="26"/>
      <c r="U259" s="26"/>
      <c r="V259" s="26"/>
      <c r="W259" s="26"/>
      <c r="X259" s="26"/>
    </row>
    <row r="260" spans="1:24" ht="12.75" customHeight="1">
      <c r="A260" s="26"/>
      <c r="B260" s="26"/>
      <c r="C260" s="26"/>
      <c r="D260" s="26"/>
      <c r="E260" s="26"/>
      <c r="F260" s="26"/>
      <c r="G260" s="26"/>
      <c r="H260" s="191"/>
      <c r="I260" s="219"/>
      <c r="J260" s="26"/>
      <c r="K260" s="32"/>
      <c r="L260" s="32"/>
      <c r="M260" s="32"/>
      <c r="N260" s="32"/>
      <c r="O260" s="26"/>
      <c r="P260" s="26"/>
      <c r="Q260" s="26"/>
      <c r="R260" s="26"/>
      <c r="S260" s="26"/>
      <c r="T260" s="26"/>
      <c r="U260" s="26"/>
      <c r="V260" s="26"/>
      <c r="W260" s="26"/>
      <c r="X260" s="26"/>
    </row>
    <row r="261" spans="1:24" ht="12.75" customHeight="1">
      <c r="A261" s="26"/>
      <c r="B261" s="26"/>
      <c r="C261" s="26"/>
      <c r="D261" s="26"/>
      <c r="E261" s="26"/>
      <c r="F261" s="26"/>
      <c r="G261" s="26"/>
      <c r="H261" s="191"/>
      <c r="I261" s="219"/>
      <c r="J261" s="26"/>
      <c r="K261" s="32"/>
      <c r="L261" s="32"/>
      <c r="M261" s="32"/>
      <c r="N261" s="32"/>
      <c r="O261" s="26"/>
      <c r="P261" s="26"/>
      <c r="Q261" s="26"/>
      <c r="R261" s="26"/>
      <c r="S261" s="26"/>
      <c r="T261" s="26"/>
      <c r="U261" s="26"/>
      <c r="V261" s="26"/>
      <c r="W261" s="26"/>
      <c r="X261" s="26"/>
    </row>
    <row r="262" spans="1:24" ht="12.75" customHeight="1">
      <c r="A262" s="26"/>
      <c r="B262" s="26"/>
      <c r="C262" s="26"/>
      <c r="D262" s="26"/>
      <c r="E262" s="26"/>
      <c r="F262" s="26"/>
      <c r="G262" s="26"/>
      <c r="H262" s="191"/>
      <c r="I262" s="219"/>
      <c r="J262" s="26"/>
      <c r="K262" s="32"/>
      <c r="L262" s="32"/>
      <c r="M262" s="32"/>
      <c r="N262" s="32"/>
      <c r="O262" s="26"/>
      <c r="P262" s="26"/>
      <c r="Q262" s="26"/>
      <c r="R262" s="26"/>
      <c r="S262" s="26"/>
      <c r="T262" s="26"/>
      <c r="U262" s="26"/>
      <c r="V262" s="26"/>
      <c r="W262" s="26"/>
      <c r="X262" s="26"/>
    </row>
    <row r="263" spans="1:24" ht="12.75" customHeight="1">
      <c r="A263" s="26"/>
      <c r="B263" s="26"/>
      <c r="C263" s="26"/>
      <c r="D263" s="26"/>
      <c r="E263" s="26"/>
      <c r="F263" s="26"/>
      <c r="G263" s="26"/>
      <c r="H263" s="191"/>
      <c r="I263" s="219"/>
      <c r="J263" s="26"/>
      <c r="K263" s="32"/>
      <c r="L263" s="32"/>
      <c r="M263" s="32"/>
      <c r="N263" s="32"/>
      <c r="O263" s="26"/>
      <c r="P263" s="26"/>
      <c r="Q263" s="26"/>
      <c r="R263" s="26"/>
      <c r="S263" s="26"/>
      <c r="T263" s="26"/>
      <c r="U263" s="26"/>
      <c r="V263" s="26"/>
      <c r="W263" s="26"/>
      <c r="X263" s="26"/>
    </row>
    <row r="264" spans="1:24" ht="12.75" customHeight="1">
      <c r="A264" s="26"/>
      <c r="B264" s="26"/>
      <c r="C264" s="26"/>
      <c r="D264" s="26"/>
      <c r="E264" s="26"/>
      <c r="F264" s="26"/>
      <c r="G264" s="26"/>
      <c r="H264" s="191"/>
      <c r="I264" s="219"/>
      <c r="J264" s="26"/>
      <c r="K264" s="32"/>
      <c r="L264" s="32"/>
      <c r="M264" s="32"/>
      <c r="N264" s="32"/>
      <c r="O264" s="26"/>
      <c r="P264" s="26"/>
      <c r="Q264" s="26"/>
      <c r="R264" s="26"/>
      <c r="S264" s="26"/>
      <c r="T264" s="26"/>
      <c r="U264" s="26"/>
      <c r="V264" s="26"/>
      <c r="W264" s="26"/>
      <c r="X264" s="26"/>
    </row>
    <row r="265" spans="1:24" ht="12.75" customHeight="1">
      <c r="A265" s="26"/>
      <c r="B265" s="26"/>
      <c r="C265" s="26"/>
      <c r="D265" s="26"/>
      <c r="E265" s="26"/>
      <c r="F265" s="26"/>
      <c r="G265" s="26"/>
      <c r="H265" s="191"/>
      <c r="I265" s="219"/>
      <c r="J265" s="26"/>
      <c r="K265" s="32"/>
      <c r="L265" s="32"/>
      <c r="M265" s="32"/>
      <c r="N265" s="32"/>
      <c r="O265" s="26"/>
      <c r="P265" s="26"/>
      <c r="Q265" s="26"/>
      <c r="R265" s="26"/>
      <c r="S265" s="26"/>
      <c r="T265" s="26"/>
      <c r="U265" s="26"/>
      <c r="V265" s="26"/>
      <c r="W265" s="26"/>
      <c r="X265" s="26"/>
    </row>
    <row r="266" spans="1:24" ht="12.75" customHeight="1">
      <c r="A266" s="26"/>
      <c r="B266" s="26"/>
      <c r="C266" s="26"/>
      <c r="D266" s="26"/>
      <c r="E266" s="26"/>
      <c r="F266" s="26"/>
      <c r="G266" s="26"/>
      <c r="H266" s="191"/>
      <c r="I266" s="219"/>
      <c r="J266" s="26"/>
      <c r="K266" s="32"/>
      <c r="L266" s="32"/>
      <c r="M266" s="32"/>
      <c r="N266" s="32"/>
      <c r="O266" s="26"/>
      <c r="P266" s="26"/>
      <c r="Q266" s="26"/>
      <c r="R266" s="26"/>
      <c r="S266" s="26"/>
      <c r="T266" s="26"/>
      <c r="U266" s="26"/>
      <c r="V266" s="26"/>
      <c r="W266" s="26"/>
      <c r="X266" s="26"/>
    </row>
    <row r="267" spans="1:24" ht="12.75" customHeight="1">
      <c r="A267" s="26"/>
      <c r="B267" s="26"/>
      <c r="C267" s="26"/>
      <c r="D267" s="26"/>
      <c r="E267" s="26"/>
      <c r="F267" s="26"/>
      <c r="G267" s="26"/>
      <c r="H267" s="191"/>
      <c r="I267" s="219"/>
      <c r="J267" s="26"/>
      <c r="K267" s="32"/>
      <c r="L267" s="32"/>
      <c r="M267" s="32"/>
      <c r="N267" s="32"/>
      <c r="O267" s="26"/>
      <c r="P267" s="26"/>
      <c r="Q267" s="26"/>
      <c r="R267" s="26"/>
      <c r="S267" s="26"/>
      <c r="T267" s="26"/>
      <c r="U267" s="26"/>
      <c r="V267" s="26"/>
      <c r="W267" s="26"/>
      <c r="X267" s="26"/>
    </row>
    <row r="268" spans="1:24" ht="12.75" customHeight="1">
      <c r="A268" s="26"/>
      <c r="B268" s="26"/>
      <c r="C268" s="26"/>
      <c r="D268" s="26"/>
      <c r="E268" s="26"/>
      <c r="F268" s="26"/>
      <c r="G268" s="26"/>
      <c r="H268" s="191"/>
      <c r="I268" s="219"/>
      <c r="J268" s="26"/>
      <c r="K268" s="32"/>
      <c r="L268" s="32"/>
      <c r="M268" s="32"/>
      <c r="N268" s="32"/>
      <c r="O268" s="26"/>
      <c r="P268" s="26"/>
      <c r="Q268" s="26"/>
      <c r="R268" s="26"/>
      <c r="S268" s="26"/>
      <c r="T268" s="26"/>
      <c r="U268" s="26"/>
      <c r="V268" s="26"/>
      <c r="W268" s="26"/>
      <c r="X268" s="26"/>
    </row>
    <row r="269" spans="1:24" ht="12.75" customHeight="1">
      <c r="A269" s="26"/>
      <c r="B269" s="26"/>
      <c r="C269" s="26"/>
      <c r="D269" s="26"/>
      <c r="E269" s="26"/>
      <c r="F269" s="26"/>
      <c r="G269" s="26"/>
      <c r="H269" s="191"/>
      <c r="I269" s="219"/>
      <c r="J269" s="26"/>
      <c r="K269" s="32"/>
      <c r="L269" s="32"/>
      <c r="M269" s="32"/>
      <c r="N269" s="32"/>
      <c r="O269" s="26"/>
      <c r="P269" s="26"/>
      <c r="Q269" s="26"/>
      <c r="R269" s="26"/>
      <c r="S269" s="26"/>
      <c r="T269" s="26"/>
      <c r="U269" s="26"/>
      <c r="V269" s="26"/>
      <c r="W269" s="26"/>
      <c r="X269" s="26"/>
    </row>
    <row r="270" spans="1:24" ht="12.75" customHeight="1">
      <c r="A270" s="26"/>
      <c r="B270" s="26"/>
      <c r="C270" s="26"/>
      <c r="D270" s="26"/>
      <c r="E270" s="26"/>
      <c r="F270" s="26"/>
      <c r="G270" s="26"/>
      <c r="H270" s="191"/>
      <c r="I270" s="219"/>
      <c r="J270" s="26"/>
      <c r="K270" s="32"/>
      <c r="L270" s="32"/>
      <c r="M270" s="32"/>
      <c r="N270" s="32"/>
      <c r="O270" s="26"/>
      <c r="P270" s="26"/>
      <c r="Q270" s="26"/>
      <c r="R270" s="26"/>
      <c r="S270" s="26"/>
      <c r="T270" s="26"/>
      <c r="U270" s="26"/>
      <c r="V270" s="26"/>
      <c r="W270" s="26"/>
      <c r="X270" s="26"/>
    </row>
    <row r="271" spans="1:24" ht="12.75" customHeight="1">
      <c r="A271" s="26"/>
      <c r="B271" s="26"/>
      <c r="C271" s="26"/>
      <c r="D271" s="26"/>
      <c r="E271" s="26"/>
      <c r="F271" s="26"/>
      <c r="G271" s="26"/>
      <c r="H271" s="191"/>
      <c r="I271" s="219"/>
      <c r="J271" s="26"/>
      <c r="K271" s="32"/>
      <c r="L271" s="32"/>
      <c r="M271" s="32"/>
      <c r="N271" s="32"/>
      <c r="O271" s="26"/>
      <c r="P271" s="26"/>
      <c r="Q271" s="26"/>
      <c r="R271" s="26"/>
      <c r="S271" s="26"/>
      <c r="T271" s="26"/>
      <c r="U271" s="26"/>
      <c r="V271" s="26"/>
      <c r="W271" s="26"/>
      <c r="X271" s="26"/>
    </row>
    <row r="272" spans="1:24" ht="12.75" customHeight="1">
      <c r="A272" s="26"/>
      <c r="B272" s="26"/>
      <c r="C272" s="26"/>
      <c r="D272" s="26"/>
      <c r="E272" s="26"/>
      <c r="F272" s="26"/>
      <c r="G272" s="26"/>
      <c r="H272" s="191"/>
      <c r="I272" s="219"/>
      <c r="J272" s="26"/>
      <c r="K272" s="32"/>
      <c r="L272" s="32"/>
      <c r="M272" s="32"/>
      <c r="N272" s="32"/>
      <c r="O272" s="26"/>
      <c r="P272" s="26"/>
      <c r="Q272" s="26"/>
      <c r="R272" s="26"/>
      <c r="S272" s="26"/>
      <c r="T272" s="26"/>
      <c r="U272" s="26"/>
      <c r="V272" s="26"/>
      <c r="W272" s="26"/>
      <c r="X272" s="26"/>
    </row>
    <row r="273" spans="1:24" ht="12.75" customHeight="1">
      <c r="A273" s="26"/>
      <c r="B273" s="26"/>
      <c r="C273" s="26"/>
      <c r="D273" s="26"/>
      <c r="E273" s="26"/>
      <c r="F273" s="26"/>
      <c r="G273" s="26"/>
      <c r="H273" s="191"/>
      <c r="I273" s="219"/>
      <c r="J273" s="26"/>
      <c r="K273" s="32"/>
      <c r="L273" s="32"/>
      <c r="M273" s="32"/>
      <c r="N273" s="32"/>
      <c r="O273" s="26"/>
      <c r="P273" s="26"/>
      <c r="Q273" s="26"/>
      <c r="R273" s="26"/>
      <c r="S273" s="26"/>
      <c r="T273" s="26"/>
      <c r="U273" s="26"/>
      <c r="V273" s="26"/>
      <c r="W273" s="26"/>
      <c r="X273" s="26"/>
    </row>
    <row r="274" spans="1:24" ht="12.75" customHeight="1">
      <c r="A274" s="26"/>
      <c r="B274" s="26"/>
      <c r="C274" s="26"/>
      <c r="D274" s="26"/>
      <c r="E274" s="26"/>
      <c r="F274" s="26"/>
      <c r="G274" s="26"/>
      <c r="H274" s="191"/>
      <c r="I274" s="219"/>
      <c r="J274" s="26"/>
      <c r="K274" s="32"/>
      <c r="L274" s="32"/>
      <c r="M274" s="32"/>
      <c r="N274" s="32"/>
      <c r="O274" s="26"/>
      <c r="P274" s="26"/>
      <c r="Q274" s="26"/>
      <c r="R274" s="26"/>
      <c r="S274" s="26"/>
      <c r="T274" s="26"/>
      <c r="U274" s="26"/>
      <c r="V274" s="26"/>
      <c r="W274" s="26"/>
      <c r="X274" s="26"/>
    </row>
    <row r="275" spans="1:24" ht="12.75" customHeight="1">
      <c r="A275" s="26"/>
      <c r="B275" s="26"/>
      <c r="C275" s="26"/>
      <c r="D275" s="26"/>
      <c r="E275" s="26"/>
      <c r="F275" s="26"/>
      <c r="G275" s="26"/>
      <c r="H275" s="191"/>
      <c r="I275" s="219"/>
      <c r="J275" s="26"/>
      <c r="K275" s="32"/>
      <c r="L275" s="32"/>
      <c r="M275" s="32"/>
      <c r="N275" s="32"/>
      <c r="O275" s="26"/>
      <c r="P275" s="26"/>
      <c r="Q275" s="26"/>
      <c r="R275" s="26"/>
      <c r="S275" s="26"/>
      <c r="T275" s="26"/>
      <c r="U275" s="26"/>
      <c r="V275" s="26"/>
      <c r="W275" s="26"/>
      <c r="X275" s="26"/>
    </row>
    <row r="276" spans="1:24" ht="12.75" customHeight="1">
      <c r="A276" s="26"/>
      <c r="B276" s="26"/>
      <c r="C276" s="26"/>
      <c r="D276" s="26"/>
      <c r="E276" s="26"/>
      <c r="F276" s="26"/>
      <c r="G276" s="26"/>
      <c r="H276" s="191"/>
      <c r="I276" s="219"/>
      <c r="J276" s="26"/>
      <c r="K276" s="32"/>
      <c r="L276" s="32"/>
      <c r="M276" s="32"/>
      <c r="N276" s="32"/>
      <c r="O276" s="26"/>
      <c r="P276" s="26"/>
      <c r="Q276" s="26"/>
      <c r="R276" s="26"/>
      <c r="S276" s="26"/>
      <c r="T276" s="26"/>
      <c r="U276" s="26"/>
      <c r="V276" s="26"/>
      <c r="W276" s="26"/>
      <c r="X276" s="26"/>
    </row>
    <row r="277" spans="1:24" ht="12.75" customHeight="1">
      <c r="A277" s="26"/>
      <c r="B277" s="26"/>
      <c r="C277" s="26"/>
      <c r="D277" s="26"/>
      <c r="E277" s="26"/>
      <c r="F277" s="26"/>
      <c r="G277" s="26"/>
      <c r="H277" s="191"/>
      <c r="I277" s="219"/>
      <c r="J277" s="26"/>
      <c r="K277" s="32"/>
      <c r="L277" s="32"/>
      <c r="M277" s="32"/>
      <c r="N277" s="32"/>
      <c r="O277" s="26"/>
      <c r="P277" s="26"/>
      <c r="Q277" s="26"/>
      <c r="R277" s="26"/>
      <c r="S277" s="26"/>
      <c r="T277" s="26"/>
      <c r="U277" s="26"/>
      <c r="V277" s="26"/>
      <c r="W277" s="26"/>
      <c r="X277" s="26"/>
    </row>
    <row r="278" spans="1:24" ht="12.75" customHeight="1">
      <c r="A278" s="26"/>
      <c r="B278" s="26"/>
      <c r="C278" s="26"/>
      <c r="D278" s="26"/>
      <c r="E278" s="26"/>
      <c r="F278" s="26"/>
      <c r="G278" s="26"/>
      <c r="H278" s="191"/>
      <c r="I278" s="219"/>
      <c r="J278" s="26"/>
      <c r="K278" s="32"/>
      <c r="L278" s="32"/>
      <c r="M278" s="32"/>
      <c r="N278" s="32"/>
      <c r="O278" s="26"/>
      <c r="P278" s="26"/>
      <c r="Q278" s="26"/>
      <c r="R278" s="26"/>
      <c r="S278" s="26"/>
      <c r="T278" s="26"/>
      <c r="U278" s="26"/>
      <c r="V278" s="26"/>
      <c r="W278" s="26"/>
      <c r="X278" s="26"/>
    </row>
    <row r="279" spans="1:24" ht="12.75" customHeight="1">
      <c r="A279" s="26"/>
      <c r="B279" s="26"/>
      <c r="C279" s="26"/>
      <c r="D279" s="26"/>
      <c r="E279" s="26"/>
      <c r="F279" s="26"/>
      <c r="G279" s="26"/>
      <c r="H279" s="191"/>
      <c r="I279" s="219"/>
      <c r="J279" s="26"/>
      <c r="K279" s="32"/>
      <c r="L279" s="32"/>
      <c r="M279" s="32"/>
      <c r="N279" s="32"/>
      <c r="O279" s="26"/>
      <c r="P279" s="26"/>
      <c r="Q279" s="26"/>
      <c r="R279" s="26"/>
      <c r="S279" s="26"/>
      <c r="T279" s="26"/>
      <c r="U279" s="26"/>
      <c r="V279" s="26"/>
      <c r="W279" s="26"/>
      <c r="X279" s="26"/>
    </row>
    <row r="280" spans="1:24" ht="12.75" customHeight="1">
      <c r="A280" s="26"/>
      <c r="B280" s="26"/>
      <c r="C280" s="26"/>
      <c r="D280" s="26"/>
      <c r="E280" s="26"/>
      <c r="F280" s="26"/>
      <c r="G280" s="26"/>
      <c r="H280" s="191"/>
      <c r="I280" s="219"/>
      <c r="J280" s="26"/>
      <c r="K280" s="32"/>
      <c r="L280" s="32"/>
      <c r="M280" s="32"/>
      <c r="N280" s="32"/>
      <c r="O280" s="26"/>
      <c r="P280" s="26"/>
      <c r="Q280" s="26"/>
      <c r="R280" s="26"/>
      <c r="S280" s="26"/>
      <c r="T280" s="26"/>
      <c r="U280" s="26"/>
      <c r="V280" s="26"/>
      <c r="W280" s="26"/>
      <c r="X280" s="26"/>
    </row>
    <row r="281" spans="1:24" ht="12.75" customHeight="1">
      <c r="A281" s="26"/>
      <c r="B281" s="26"/>
      <c r="C281" s="26"/>
      <c r="D281" s="26"/>
      <c r="E281" s="26"/>
      <c r="F281" s="26"/>
      <c r="G281" s="26"/>
      <c r="H281" s="191"/>
      <c r="I281" s="219"/>
      <c r="J281" s="26"/>
      <c r="K281" s="32"/>
      <c r="L281" s="32"/>
      <c r="M281" s="32"/>
      <c r="N281" s="32"/>
      <c r="O281" s="26"/>
      <c r="P281" s="26"/>
      <c r="Q281" s="26"/>
      <c r="R281" s="26"/>
      <c r="S281" s="26"/>
      <c r="T281" s="26"/>
      <c r="U281" s="26"/>
      <c r="V281" s="26"/>
      <c r="W281" s="26"/>
      <c r="X281" s="26"/>
    </row>
    <row r="282" spans="1:24" ht="12.75" customHeight="1">
      <c r="A282" s="26"/>
      <c r="B282" s="26"/>
      <c r="C282" s="26"/>
      <c r="D282" s="26"/>
      <c r="E282" s="26"/>
      <c r="F282" s="26"/>
      <c r="G282" s="26"/>
      <c r="H282" s="191"/>
      <c r="I282" s="219"/>
      <c r="J282" s="26"/>
      <c r="K282" s="32"/>
      <c r="L282" s="32"/>
      <c r="M282" s="32"/>
      <c r="N282" s="32"/>
      <c r="O282" s="26"/>
      <c r="P282" s="26"/>
      <c r="Q282" s="26"/>
      <c r="R282" s="26"/>
      <c r="S282" s="26"/>
      <c r="T282" s="26"/>
      <c r="U282" s="26"/>
      <c r="V282" s="26"/>
      <c r="W282" s="26"/>
      <c r="X282" s="26"/>
    </row>
    <row r="283" spans="1:24" ht="12.75" customHeight="1">
      <c r="A283" s="26"/>
      <c r="B283" s="26"/>
      <c r="C283" s="26"/>
      <c r="D283" s="26"/>
      <c r="E283" s="26"/>
      <c r="F283" s="26"/>
      <c r="G283" s="26"/>
      <c r="H283" s="191"/>
      <c r="I283" s="219"/>
      <c r="J283" s="26"/>
      <c r="K283" s="32"/>
      <c r="L283" s="32"/>
      <c r="M283" s="32"/>
      <c r="N283" s="32"/>
      <c r="O283" s="26"/>
      <c r="P283" s="26"/>
      <c r="Q283" s="26"/>
      <c r="R283" s="26"/>
      <c r="S283" s="26"/>
      <c r="T283" s="26"/>
      <c r="U283" s="26"/>
      <c r="V283" s="26"/>
      <c r="W283" s="26"/>
      <c r="X283" s="26"/>
    </row>
    <row r="284" spans="1:24" ht="12.75" customHeight="1">
      <c r="A284" s="26"/>
      <c r="B284" s="26"/>
      <c r="C284" s="26"/>
      <c r="D284" s="26"/>
      <c r="E284" s="26"/>
      <c r="F284" s="26"/>
      <c r="G284" s="26"/>
      <c r="H284" s="191"/>
      <c r="I284" s="219"/>
      <c r="J284" s="26"/>
      <c r="K284" s="32"/>
      <c r="L284" s="32"/>
      <c r="M284" s="32"/>
      <c r="N284" s="32"/>
      <c r="O284" s="26"/>
      <c r="P284" s="26"/>
      <c r="Q284" s="26"/>
      <c r="R284" s="26"/>
      <c r="S284" s="26"/>
      <c r="T284" s="26"/>
      <c r="U284" s="26"/>
      <c r="V284" s="26"/>
      <c r="W284" s="26"/>
      <c r="X284" s="26"/>
    </row>
    <row r="285" spans="1:24" ht="12.75" customHeight="1">
      <c r="A285" s="26"/>
      <c r="B285" s="26"/>
      <c r="C285" s="26"/>
      <c r="D285" s="26"/>
      <c r="E285" s="26"/>
      <c r="F285" s="26"/>
      <c r="G285" s="26"/>
      <c r="H285" s="191"/>
      <c r="I285" s="219"/>
      <c r="J285" s="26"/>
      <c r="K285" s="32"/>
      <c r="L285" s="32"/>
      <c r="M285" s="32"/>
      <c r="N285" s="32"/>
      <c r="O285" s="26"/>
      <c r="P285" s="26"/>
      <c r="Q285" s="26"/>
      <c r="R285" s="26"/>
      <c r="S285" s="26"/>
      <c r="T285" s="26"/>
      <c r="U285" s="26"/>
      <c r="V285" s="26"/>
      <c r="W285" s="26"/>
      <c r="X285" s="26"/>
    </row>
    <row r="286" spans="1:24" ht="12.75" customHeight="1">
      <c r="A286" s="26"/>
      <c r="B286" s="26"/>
      <c r="C286" s="26"/>
      <c r="D286" s="26"/>
      <c r="E286" s="26"/>
      <c r="F286" s="26"/>
      <c r="G286" s="26"/>
      <c r="H286" s="191"/>
      <c r="I286" s="219"/>
      <c r="J286" s="26"/>
      <c r="K286" s="32"/>
      <c r="L286" s="32"/>
      <c r="M286" s="32"/>
      <c r="N286" s="32"/>
      <c r="O286" s="26"/>
      <c r="P286" s="26"/>
      <c r="Q286" s="26"/>
      <c r="R286" s="26"/>
      <c r="S286" s="26"/>
      <c r="T286" s="26"/>
      <c r="U286" s="26"/>
      <c r="V286" s="26"/>
      <c r="W286" s="26"/>
      <c r="X286" s="26"/>
    </row>
    <row r="287" spans="1:24" ht="12.75" customHeight="1">
      <c r="A287" s="26"/>
      <c r="B287" s="26"/>
      <c r="C287" s="26"/>
      <c r="D287" s="26"/>
      <c r="E287" s="26"/>
      <c r="F287" s="26"/>
      <c r="G287" s="26"/>
      <c r="H287" s="191"/>
      <c r="I287" s="219"/>
      <c r="J287" s="26"/>
      <c r="K287" s="32"/>
      <c r="L287" s="32"/>
      <c r="M287" s="32"/>
      <c r="N287" s="32"/>
      <c r="O287" s="26"/>
      <c r="P287" s="26"/>
      <c r="Q287" s="26"/>
      <c r="R287" s="26"/>
      <c r="S287" s="26"/>
      <c r="T287" s="26"/>
      <c r="U287" s="26"/>
      <c r="V287" s="26"/>
      <c r="W287" s="26"/>
      <c r="X287" s="26"/>
    </row>
    <row r="288" spans="1:24" ht="12.75" customHeight="1">
      <c r="A288" s="26"/>
      <c r="B288" s="26"/>
      <c r="C288" s="26"/>
      <c r="D288" s="26"/>
      <c r="E288" s="26"/>
      <c r="F288" s="26"/>
      <c r="G288" s="26"/>
      <c r="H288" s="191"/>
      <c r="I288" s="219"/>
      <c r="J288" s="26"/>
      <c r="K288" s="32"/>
      <c r="L288" s="32"/>
      <c r="M288" s="32"/>
      <c r="N288" s="32"/>
      <c r="O288" s="26"/>
      <c r="P288" s="26"/>
      <c r="Q288" s="26"/>
      <c r="R288" s="26"/>
      <c r="S288" s="26"/>
      <c r="T288" s="26"/>
      <c r="U288" s="26"/>
      <c r="V288" s="26"/>
      <c r="W288" s="26"/>
      <c r="X288" s="26"/>
    </row>
    <row r="289" spans="1:24" ht="12.75" customHeight="1">
      <c r="A289" s="26"/>
      <c r="B289" s="26"/>
      <c r="C289" s="26"/>
      <c r="D289" s="26"/>
      <c r="E289" s="26"/>
      <c r="F289" s="26"/>
      <c r="G289" s="26"/>
      <c r="H289" s="191"/>
      <c r="I289" s="219"/>
      <c r="J289" s="26"/>
      <c r="K289" s="32"/>
      <c r="L289" s="32"/>
      <c r="M289" s="32"/>
      <c r="N289" s="32"/>
      <c r="O289" s="26"/>
      <c r="P289" s="26"/>
      <c r="Q289" s="26"/>
      <c r="R289" s="26"/>
      <c r="S289" s="26"/>
      <c r="T289" s="26"/>
      <c r="U289" s="26"/>
      <c r="V289" s="26"/>
      <c r="W289" s="26"/>
      <c r="X289" s="26"/>
    </row>
    <row r="290" spans="1:24" ht="12.75" customHeight="1">
      <c r="A290" s="26"/>
      <c r="B290" s="26"/>
      <c r="C290" s="26"/>
      <c r="D290" s="26"/>
      <c r="E290" s="26"/>
      <c r="F290" s="26"/>
      <c r="G290" s="26"/>
      <c r="H290" s="191"/>
      <c r="I290" s="219"/>
      <c r="J290" s="26"/>
      <c r="K290" s="32"/>
      <c r="L290" s="32"/>
      <c r="M290" s="32"/>
      <c r="N290" s="32"/>
      <c r="O290" s="26"/>
      <c r="P290" s="26"/>
      <c r="Q290" s="26"/>
      <c r="R290" s="26"/>
      <c r="S290" s="26"/>
      <c r="T290" s="26"/>
      <c r="U290" s="26"/>
      <c r="V290" s="26"/>
      <c r="W290" s="26"/>
      <c r="X290" s="26"/>
    </row>
    <row r="291" spans="1:24" ht="12.75" customHeight="1">
      <c r="A291" s="26"/>
      <c r="B291" s="26"/>
      <c r="C291" s="26"/>
      <c r="D291" s="26"/>
      <c r="E291" s="26"/>
      <c r="F291" s="26"/>
      <c r="G291" s="26"/>
      <c r="H291" s="191"/>
      <c r="I291" s="219"/>
      <c r="J291" s="26"/>
      <c r="K291" s="32"/>
      <c r="L291" s="32"/>
      <c r="M291" s="32"/>
      <c r="N291" s="32"/>
      <c r="O291" s="26"/>
      <c r="P291" s="26"/>
      <c r="Q291" s="26"/>
      <c r="R291" s="26"/>
      <c r="S291" s="26"/>
      <c r="T291" s="26"/>
      <c r="U291" s="26"/>
      <c r="V291" s="26"/>
      <c r="W291" s="26"/>
      <c r="X291" s="26"/>
    </row>
    <row r="292" spans="1:24" ht="12.75" customHeight="1">
      <c r="A292" s="26"/>
      <c r="B292" s="26"/>
      <c r="C292" s="26"/>
      <c r="D292" s="26"/>
      <c r="E292" s="26"/>
      <c r="F292" s="26"/>
      <c r="G292" s="26"/>
      <c r="H292" s="191"/>
      <c r="I292" s="219"/>
      <c r="J292" s="26"/>
      <c r="K292" s="32"/>
      <c r="L292" s="32"/>
      <c r="M292" s="32"/>
      <c r="N292" s="32"/>
      <c r="O292" s="26"/>
      <c r="P292" s="26"/>
      <c r="Q292" s="26"/>
      <c r="R292" s="26"/>
      <c r="S292" s="26"/>
      <c r="T292" s="26"/>
      <c r="U292" s="26"/>
      <c r="V292" s="26"/>
      <c r="W292" s="26"/>
      <c r="X292" s="26"/>
    </row>
    <row r="293" spans="1:24" ht="12.75" customHeight="1">
      <c r="A293" s="26"/>
      <c r="B293" s="26"/>
      <c r="C293" s="26"/>
      <c r="D293" s="26"/>
      <c r="E293" s="26"/>
      <c r="F293" s="26"/>
      <c r="G293" s="26"/>
      <c r="H293" s="191"/>
      <c r="I293" s="219"/>
      <c r="J293" s="26"/>
      <c r="K293" s="32"/>
      <c r="L293" s="32"/>
      <c r="M293" s="32"/>
      <c r="N293" s="32"/>
      <c r="O293" s="26"/>
      <c r="P293" s="26"/>
      <c r="Q293" s="26"/>
      <c r="R293" s="26"/>
      <c r="S293" s="26"/>
      <c r="T293" s="26"/>
      <c r="U293" s="26"/>
      <c r="V293" s="26"/>
      <c r="W293" s="26"/>
      <c r="X293" s="26"/>
    </row>
    <row r="294" spans="1:24" ht="12.75" customHeight="1">
      <c r="A294" s="26"/>
      <c r="B294" s="26"/>
      <c r="C294" s="26"/>
      <c r="D294" s="26"/>
      <c r="E294" s="26"/>
      <c r="F294" s="26"/>
      <c r="G294" s="26"/>
      <c r="H294" s="191"/>
      <c r="I294" s="219"/>
      <c r="J294" s="26"/>
      <c r="K294" s="32"/>
      <c r="L294" s="32"/>
      <c r="M294" s="32"/>
      <c r="N294" s="32"/>
      <c r="O294" s="26"/>
      <c r="P294" s="26"/>
      <c r="Q294" s="26"/>
      <c r="R294" s="26"/>
      <c r="S294" s="26"/>
      <c r="T294" s="26"/>
      <c r="U294" s="26"/>
      <c r="V294" s="26"/>
      <c r="W294" s="26"/>
      <c r="X294" s="26"/>
    </row>
    <row r="295" spans="1:24" ht="12.75" customHeight="1">
      <c r="A295" s="26"/>
      <c r="B295" s="26"/>
      <c r="C295" s="26"/>
      <c r="D295" s="26"/>
      <c r="E295" s="26"/>
      <c r="F295" s="26"/>
      <c r="G295" s="26"/>
      <c r="H295" s="191"/>
      <c r="I295" s="219"/>
      <c r="J295" s="26"/>
      <c r="K295" s="32"/>
      <c r="L295" s="32"/>
      <c r="M295" s="32"/>
      <c r="N295" s="32"/>
      <c r="O295" s="26"/>
      <c r="P295" s="26"/>
      <c r="Q295" s="26"/>
      <c r="R295" s="26"/>
      <c r="S295" s="26"/>
      <c r="T295" s="26"/>
      <c r="U295" s="26"/>
      <c r="V295" s="26"/>
      <c r="W295" s="26"/>
      <c r="X295" s="26"/>
    </row>
    <row r="296" spans="1:24" ht="12.75" customHeight="1">
      <c r="A296" s="26"/>
      <c r="B296" s="26"/>
      <c r="C296" s="26"/>
      <c r="D296" s="26"/>
      <c r="E296" s="26"/>
      <c r="F296" s="26"/>
      <c r="G296" s="26"/>
      <c r="H296" s="191"/>
      <c r="I296" s="219"/>
      <c r="J296" s="26"/>
      <c r="K296" s="32"/>
      <c r="L296" s="32"/>
      <c r="M296" s="32"/>
      <c r="N296" s="32"/>
      <c r="O296" s="26"/>
      <c r="P296" s="26"/>
      <c r="Q296" s="26"/>
      <c r="R296" s="26"/>
      <c r="S296" s="26"/>
      <c r="T296" s="26"/>
      <c r="U296" s="26"/>
      <c r="V296" s="26"/>
      <c r="W296" s="26"/>
      <c r="X296" s="26"/>
    </row>
    <row r="297" spans="1:24" ht="12.75" customHeight="1">
      <c r="A297" s="26"/>
      <c r="B297" s="26"/>
      <c r="C297" s="26"/>
      <c r="D297" s="26"/>
      <c r="E297" s="26"/>
      <c r="F297" s="26"/>
      <c r="G297" s="26"/>
      <c r="H297" s="191"/>
      <c r="I297" s="219"/>
      <c r="J297" s="26"/>
      <c r="K297" s="32"/>
      <c r="L297" s="32"/>
      <c r="M297" s="32"/>
      <c r="N297" s="32"/>
      <c r="O297" s="26"/>
      <c r="P297" s="26"/>
      <c r="Q297" s="26"/>
      <c r="R297" s="26"/>
      <c r="S297" s="26"/>
      <c r="T297" s="26"/>
      <c r="U297" s="26"/>
      <c r="V297" s="26"/>
      <c r="W297" s="26"/>
      <c r="X297" s="26"/>
    </row>
    <row r="298" spans="1:24" ht="12.75" customHeight="1">
      <c r="A298" s="26"/>
      <c r="B298" s="26"/>
      <c r="C298" s="26"/>
      <c r="D298" s="26"/>
      <c r="E298" s="26"/>
      <c r="F298" s="26"/>
      <c r="G298" s="26"/>
      <c r="H298" s="191"/>
      <c r="I298" s="219"/>
      <c r="J298" s="26"/>
      <c r="K298" s="32"/>
      <c r="L298" s="32"/>
      <c r="M298" s="32"/>
      <c r="N298" s="32"/>
      <c r="O298" s="26"/>
      <c r="P298" s="26"/>
      <c r="Q298" s="26"/>
      <c r="R298" s="26"/>
      <c r="S298" s="26"/>
      <c r="T298" s="26"/>
      <c r="U298" s="26"/>
      <c r="V298" s="26"/>
      <c r="W298" s="26"/>
      <c r="X298" s="26"/>
    </row>
    <row r="299" spans="1:24" ht="12.75" customHeight="1">
      <c r="A299" s="26"/>
      <c r="B299" s="26"/>
      <c r="C299" s="26"/>
      <c r="D299" s="26"/>
      <c r="E299" s="26"/>
      <c r="F299" s="26"/>
      <c r="G299" s="26"/>
      <c r="H299" s="191"/>
      <c r="I299" s="219"/>
      <c r="J299" s="26"/>
      <c r="K299" s="32"/>
      <c r="L299" s="32"/>
      <c r="M299" s="32"/>
      <c r="N299" s="32"/>
      <c r="O299" s="26"/>
      <c r="P299" s="26"/>
      <c r="Q299" s="26"/>
      <c r="R299" s="26"/>
      <c r="S299" s="26"/>
      <c r="T299" s="26"/>
      <c r="U299" s="26"/>
      <c r="V299" s="26"/>
      <c r="W299" s="26"/>
      <c r="X299" s="26"/>
    </row>
    <row r="300" spans="1:24" ht="12.75" customHeight="1">
      <c r="A300" s="26"/>
      <c r="B300" s="26"/>
      <c r="C300" s="26"/>
      <c r="D300" s="26"/>
      <c r="E300" s="26"/>
      <c r="F300" s="26"/>
      <c r="G300" s="26"/>
      <c r="H300" s="191"/>
      <c r="I300" s="219"/>
      <c r="J300" s="26"/>
      <c r="K300" s="32"/>
      <c r="L300" s="32"/>
      <c r="M300" s="32"/>
      <c r="N300" s="32"/>
      <c r="O300" s="26"/>
      <c r="P300" s="26"/>
      <c r="Q300" s="26"/>
      <c r="R300" s="26"/>
      <c r="S300" s="26"/>
      <c r="T300" s="26"/>
      <c r="U300" s="26"/>
      <c r="V300" s="26"/>
      <c r="W300" s="26"/>
      <c r="X300" s="26"/>
    </row>
    <row r="301" spans="1:24" ht="12.75" customHeight="1">
      <c r="A301" s="26"/>
      <c r="B301" s="26"/>
      <c r="C301" s="26"/>
      <c r="D301" s="26"/>
      <c r="E301" s="26"/>
      <c r="F301" s="26"/>
      <c r="G301" s="26"/>
      <c r="H301" s="191"/>
      <c r="I301" s="219"/>
      <c r="J301" s="26"/>
      <c r="K301" s="32"/>
      <c r="L301" s="32"/>
      <c r="M301" s="32"/>
      <c r="N301" s="32"/>
      <c r="O301" s="26"/>
      <c r="P301" s="26"/>
      <c r="Q301" s="26"/>
      <c r="R301" s="26"/>
      <c r="S301" s="26"/>
      <c r="T301" s="26"/>
      <c r="U301" s="26"/>
      <c r="V301" s="26"/>
      <c r="W301" s="26"/>
      <c r="X301" s="26"/>
    </row>
    <row r="302" spans="1:24" ht="12.75" customHeight="1">
      <c r="A302" s="26"/>
      <c r="B302" s="26"/>
      <c r="C302" s="26"/>
      <c r="D302" s="26"/>
      <c r="E302" s="26"/>
      <c r="F302" s="26"/>
      <c r="G302" s="26"/>
      <c r="H302" s="191"/>
      <c r="I302" s="219"/>
      <c r="J302" s="26"/>
      <c r="K302" s="32"/>
      <c r="L302" s="32"/>
      <c r="M302" s="32"/>
      <c r="N302" s="32"/>
      <c r="O302" s="26"/>
      <c r="P302" s="26"/>
      <c r="Q302" s="26"/>
      <c r="R302" s="26"/>
      <c r="S302" s="26"/>
      <c r="T302" s="26"/>
      <c r="U302" s="26"/>
      <c r="V302" s="26"/>
      <c r="W302" s="26"/>
      <c r="X302" s="26"/>
    </row>
    <row r="303" spans="1:24" ht="12.75" customHeight="1">
      <c r="A303" s="26"/>
      <c r="B303" s="26"/>
      <c r="C303" s="26"/>
      <c r="D303" s="26"/>
      <c r="E303" s="26"/>
      <c r="F303" s="26"/>
      <c r="G303" s="26"/>
      <c r="H303" s="191"/>
      <c r="I303" s="219"/>
      <c r="J303" s="26"/>
      <c r="K303" s="32"/>
      <c r="L303" s="32"/>
      <c r="M303" s="32"/>
      <c r="N303" s="32"/>
      <c r="O303" s="26"/>
      <c r="P303" s="26"/>
      <c r="Q303" s="26"/>
      <c r="R303" s="26"/>
      <c r="S303" s="26"/>
      <c r="T303" s="26"/>
      <c r="U303" s="26"/>
      <c r="V303" s="26"/>
      <c r="W303" s="26"/>
      <c r="X303" s="26"/>
    </row>
    <row r="304" spans="1:24" ht="12.75" customHeight="1">
      <c r="A304" s="26"/>
      <c r="B304" s="26"/>
      <c r="C304" s="26"/>
      <c r="D304" s="26"/>
      <c r="E304" s="26"/>
      <c r="F304" s="26"/>
      <c r="G304" s="26"/>
      <c r="H304" s="191"/>
      <c r="I304" s="219"/>
      <c r="J304" s="26"/>
      <c r="K304" s="32"/>
      <c r="L304" s="32"/>
      <c r="M304" s="32"/>
      <c r="N304" s="32"/>
      <c r="O304" s="26"/>
      <c r="P304" s="26"/>
      <c r="Q304" s="26"/>
      <c r="R304" s="26"/>
      <c r="S304" s="26"/>
      <c r="T304" s="26"/>
      <c r="U304" s="26"/>
      <c r="V304" s="26"/>
      <c r="W304" s="26"/>
      <c r="X304" s="26"/>
    </row>
    <row r="305" spans="1:24" ht="12.75" customHeight="1">
      <c r="A305" s="26"/>
      <c r="B305" s="26"/>
      <c r="C305" s="26"/>
      <c r="D305" s="26"/>
      <c r="E305" s="26"/>
      <c r="F305" s="26"/>
      <c r="G305" s="26"/>
      <c r="H305" s="191"/>
      <c r="I305" s="219"/>
      <c r="J305" s="26"/>
      <c r="K305" s="32"/>
      <c r="L305" s="32"/>
      <c r="M305" s="32"/>
      <c r="N305" s="32"/>
      <c r="O305" s="26"/>
      <c r="P305" s="26"/>
      <c r="Q305" s="26"/>
      <c r="R305" s="26"/>
      <c r="S305" s="26"/>
      <c r="T305" s="26"/>
      <c r="U305" s="26"/>
      <c r="V305" s="26"/>
      <c r="W305" s="26"/>
      <c r="X305" s="26"/>
    </row>
    <row r="306" spans="1:24" ht="12.75" customHeight="1">
      <c r="A306" s="26"/>
      <c r="B306" s="26"/>
      <c r="C306" s="26"/>
      <c r="D306" s="26"/>
      <c r="E306" s="26"/>
      <c r="F306" s="26"/>
      <c r="G306" s="26"/>
      <c r="H306" s="191"/>
      <c r="I306" s="219"/>
      <c r="J306" s="26"/>
      <c r="K306" s="32"/>
      <c r="L306" s="32"/>
      <c r="M306" s="32"/>
      <c r="N306" s="32"/>
      <c r="O306" s="26"/>
      <c r="P306" s="26"/>
      <c r="Q306" s="26"/>
      <c r="R306" s="26"/>
      <c r="S306" s="26"/>
      <c r="T306" s="26"/>
      <c r="U306" s="26"/>
      <c r="V306" s="26"/>
      <c r="W306" s="26"/>
      <c r="X306" s="26"/>
    </row>
    <row r="307" spans="1:24" ht="12.75" customHeight="1">
      <c r="A307" s="26"/>
      <c r="B307" s="26"/>
      <c r="C307" s="26"/>
      <c r="D307" s="26"/>
      <c r="E307" s="26"/>
      <c r="F307" s="26"/>
      <c r="G307" s="26"/>
      <c r="H307" s="191"/>
      <c r="I307" s="219"/>
      <c r="J307" s="26"/>
      <c r="K307" s="32"/>
      <c r="L307" s="32"/>
      <c r="M307" s="32"/>
      <c r="N307" s="32"/>
      <c r="O307" s="26"/>
      <c r="P307" s="26"/>
      <c r="Q307" s="26"/>
      <c r="R307" s="26"/>
      <c r="S307" s="26"/>
      <c r="T307" s="26"/>
      <c r="U307" s="26"/>
      <c r="V307" s="26"/>
      <c r="W307" s="26"/>
      <c r="X307" s="26"/>
    </row>
    <row r="308" spans="1:24" ht="12.75" customHeight="1">
      <c r="A308" s="26"/>
      <c r="B308" s="26"/>
      <c r="C308" s="26"/>
      <c r="D308" s="26"/>
      <c r="E308" s="26"/>
      <c r="F308" s="26"/>
      <c r="G308" s="26"/>
      <c r="H308" s="191"/>
      <c r="I308" s="219"/>
      <c r="J308" s="26"/>
      <c r="K308" s="32"/>
      <c r="L308" s="32"/>
      <c r="M308" s="32"/>
      <c r="N308" s="32"/>
      <c r="O308" s="26"/>
      <c r="P308" s="26"/>
      <c r="Q308" s="26"/>
      <c r="R308" s="26"/>
      <c r="S308" s="26"/>
      <c r="T308" s="26"/>
      <c r="U308" s="26"/>
      <c r="V308" s="26"/>
      <c r="W308" s="26"/>
      <c r="X308" s="26"/>
    </row>
    <row r="309" spans="1:24" ht="12.75" customHeight="1">
      <c r="A309" s="26"/>
      <c r="B309" s="26"/>
      <c r="C309" s="26"/>
      <c r="D309" s="26"/>
      <c r="E309" s="26"/>
      <c r="F309" s="26"/>
      <c r="G309" s="26"/>
      <c r="H309" s="191"/>
      <c r="I309" s="219"/>
      <c r="J309" s="26"/>
      <c r="K309" s="32"/>
      <c r="L309" s="32"/>
      <c r="M309" s="32"/>
      <c r="N309" s="32"/>
      <c r="O309" s="26"/>
      <c r="P309" s="26"/>
      <c r="Q309" s="26"/>
      <c r="R309" s="26"/>
      <c r="S309" s="26"/>
      <c r="T309" s="26"/>
      <c r="U309" s="26"/>
      <c r="V309" s="26"/>
      <c r="W309" s="26"/>
      <c r="X309" s="26"/>
    </row>
    <row r="310" spans="1:24" ht="12.75" customHeight="1">
      <c r="A310" s="26"/>
      <c r="B310" s="26"/>
      <c r="C310" s="26"/>
      <c r="D310" s="26"/>
      <c r="E310" s="26"/>
      <c r="F310" s="26"/>
      <c r="G310" s="26"/>
      <c r="H310" s="191"/>
      <c r="I310" s="219"/>
      <c r="J310" s="26"/>
      <c r="K310" s="32"/>
      <c r="L310" s="32"/>
      <c r="M310" s="32"/>
      <c r="N310" s="32"/>
      <c r="O310" s="26"/>
      <c r="P310" s="26"/>
      <c r="Q310" s="26"/>
      <c r="R310" s="26"/>
      <c r="S310" s="26"/>
      <c r="T310" s="26"/>
      <c r="U310" s="26"/>
      <c r="V310" s="26"/>
      <c r="W310" s="26"/>
      <c r="X310" s="26"/>
    </row>
    <row r="311" spans="1:24" ht="12.75" customHeight="1">
      <c r="A311" s="26"/>
      <c r="B311" s="26"/>
      <c r="C311" s="26"/>
      <c r="D311" s="26"/>
      <c r="E311" s="26"/>
      <c r="F311" s="26"/>
      <c r="G311" s="26"/>
      <c r="H311" s="191"/>
      <c r="I311" s="219"/>
      <c r="J311" s="26"/>
      <c r="K311" s="32"/>
      <c r="L311" s="32"/>
      <c r="M311" s="32"/>
      <c r="N311" s="32"/>
      <c r="O311" s="26"/>
      <c r="P311" s="26"/>
      <c r="Q311" s="26"/>
      <c r="R311" s="26"/>
      <c r="S311" s="26"/>
      <c r="T311" s="26"/>
      <c r="U311" s="26"/>
      <c r="V311" s="26"/>
      <c r="W311" s="26"/>
      <c r="X311" s="26"/>
    </row>
    <row r="312" spans="1:24" ht="12.75" customHeight="1">
      <c r="A312" s="26"/>
      <c r="B312" s="26"/>
      <c r="C312" s="26"/>
      <c r="D312" s="26"/>
      <c r="E312" s="26"/>
      <c r="F312" s="26"/>
      <c r="G312" s="26"/>
      <c r="H312" s="191"/>
      <c r="I312" s="219"/>
      <c r="J312" s="26"/>
      <c r="K312" s="32"/>
      <c r="L312" s="32"/>
      <c r="M312" s="32"/>
      <c r="N312" s="32"/>
      <c r="O312" s="26"/>
      <c r="P312" s="26"/>
      <c r="Q312" s="26"/>
      <c r="R312" s="26"/>
      <c r="S312" s="26"/>
      <c r="T312" s="26"/>
      <c r="U312" s="26"/>
      <c r="V312" s="26"/>
      <c r="W312" s="26"/>
      <c r="X312" s="26"/>
    </row>
    <row r="313" spans="1:24" ht="12.75" customHeight="1">
      <c r="A313" s="26"/>
      <c r="B313" s="26"/>
      <c r="C313" s="26"/>
      <c r="D313" s="26"/>
      <c r="E313" s="26"/>
      <c r="F313" s="26"/>
      <c r="G313" s="26"/>
      <c r="H313" s="191"/>
      <c r="I313" s="219"/>
      <c r="J313" s="26"/>
      <c r="K313" s="32"/>
      <c r="L313" s="32"/>
      <c r="M313" s="32"/>
      <c r="N313" s="32"/>
      <c r="O313" s="26"/>
      <c r="P313" s="26"/>
      <c r="Q313" s="26"/>
      <c r="R313" s="26"/>
      <c r="S313" s="26"/>
      <c r="T313" s="26"/>
      <c r="U313" s="26"/>
      <c r="V313" s="26"/>
      <c r="W313" s="26"/>
      <c r="X313" s="26"/>
    </row>
    <row r="314" spans="1:24" ht="12.75" customHeight="1">
      <c r="A314" s="26"/>
      <c r="B314" s="26"/>
      <c r="C314" s="26"/>
      <c r="D314" s="26"/>
      <c r="E314" s="26"/>
      <c r="F314" s="26"/>
      <c r="G314" s="26"/>
      <c r="H314" s="191"/>
      <c r="I314" s="219"/>
      <c r="J314" s="26"/>
      <c r="K314" s="32"/>
      <c r="L314" s="32"/>
      <c r="M314" s="32"/>
      <c r="N314" s="32"/>
      <c r="O314" s="26"/>
      <c r="P314" s="26"/>
      <c r="Q314" s="26"/>
      <c r="R314" s="26"/>
      <c r="S314" s="26"/>
      <c r="T314" s="26"/>
      <c r="U314" s="26"/>
      <c r="V314" s="26"/>
      <c r="W314" s="26"/>
      <c r="X314" s="26"/>
    </row>
    <row r="315" spans="1:24" ht="12.75" customHeight="1">
      <c r="A315" s="26"/>
      <c r="B315" s="26"/>
      <c r="C315" s="26"/>
      <c r="D315" s="26"/>
      <c r="E315" s="26"/>
      <c r="F315" s="26"/>
      <c r="G315" s="26"/>
      <c r="H315" s="191"/>
      <c r="I315" s="219"/>
      <c r="J315" s="26"/>
      <c r="K315" s="32"/>
      <c r="L315" s="32"/>
      <c r="M315" s="32"/>
      <c r="N315" s="32"/>
      <c r="O315" s="26"/>
      <c r="P315" s="26"/>
      <c r="Q315" s="26"/>
      <c r="R315" s="26"/>
      <c r="S315" s="26"/>
      <c r="T315" s="26"/>
      <c r="U315" s="26"/>
      <c r="V315" s="26"/>
      <c r="W315" s="26"/>
      <c r="X315" s="26"/>
    </row>
    <row r="316" spans="1:24" ht="12.75" customHeight="1">
      <c r="A316" s="26"/>
      <c r="B316" s="26"/>
      <c r="C316" s="26"/>
      <c r="D316" s="26"/>
      <c r="E316" s="26"/>
      <c r="F316" s="26"/>
      <c r="G316" s="26"/>
      <c r="H316" s="191"/>
      <c r="I316" s="219"/>
      <c r="J316" s="26"/>
      <c r="K316" s="32"/>
      <c r="L316" s="32"/>
      <c r="M316" s="32"/>
      <c r="N316" s="32"/>
      <c r="O316" s="26"/>
      <c r="P316" s="26"/>
      <c r="Q316" s="26"/>
      <c r="R316" s="26"/>
      <c r="S316" s="26"/>
      <c r="T316" s="26"/>
      <c r="U316" s="26"/>
      <c r="V316" s="26"/>
      <c r="W316" s="26"/>
      <c r="X316" s="26"/>
    </row>
    <row r="317" spans="1:24" ht="12.75" customHeight="1">
      <c r="A317" s="26"/>
      <c r="B317" s="26"/>
      <c r="C317" s="26"/>
      <c r="D317" s="26"/>
      <c r="E317" s="26"/>
      <c r="F317" s="26"/>
      <c r="G317" s="26"/>
      <c r="H317" s="191"/>
      <c r="I317" s="219"/>
      <c r="J317" s="26"/>
      <c r="K317" s="32"/>
      <c r="L317" s="32"/>
      <c r="M317" s="32"/>
      <c r="N317" s="32"/>
      <c r="O317" s="26"/>
      <c r="P317" s="26"/>
      <c r="Q317" s="26"/>
      <c r="R317" s="26"/>
      <c r="S317" s="26"/>
      <c r="T317" s="26"/>
      <c r="U317" s="26"/>
      <c r="V317" s="26"/>
      <c r="W317" s="26"/>
      <c r="X317" s="26"/>
    </row>
    <row r="318" spans="1:24" ht="12.75" customHeight="1">
      <c r="A318" s="26"/>
      <c r="B318" s="26"/>
      <c r="C318" s="26"/>
      <c r="D318" s="26"/>
      <c r="E318" s="26"/>
      <c r="F318" s="26"/>
      <c r="G318" s="26"/>
      <c r="H318" s="191"/>
      <c r="I318" s="219"/>
      <c r="J318" s="26"/>
      <c r="K318" s="32"/>
      <c r="L318" s="32"/>
      <c r="M318" s="32"/>
      <c r="N318" s="32"/>
      <c r="O318" s="26"/>
      <c r="P318" s="26"/>
      <c r="Q318" s="26"/>
      <c r="R318" s="26"/>
      <c r="S318" s="26"/>
      <c r="T318" s="26"/>
      <c r="U318" s="26"/>
      <c r="V318" s="26"/>
      <c r="W318" s="26"/>
      <c r="X318" s="26"/>
    </row>
    <row r="319" spans="1:24" ht="12.75" customHeight="1">
      <c r="A319" s="26"/>
      <c r="B319" s="26"/>
      <c r="C319" s="26"/>
      <c r="D319" s="26"/>
      <c r="E319" s="26"/>
      <c r="F319" s="26"/>
      <c r="G319" s="26"/>
      <c r="H319" s="191"/>
      <c r="I319" s="219"/>
      <c r="J319" s="26"/>
      <c r="K319" s="32"/>
      <c r="L319" s="32"/>
      <c r="M319" s="32"/>
      <c r="N319" s="32"/>
      <c r="O319" s="26"/>
      <c r="P319" s="26"/>
      <c r="Q319" s="26"/>
      <c r="R319" s="26"/>
      <c r="S319" s="26"/>
      <c r="T319" s="26"/>
      <c r="U319" s="26"/>
      <c r="V319" s="26"/>
      <c r="W319" s="26"/>
      <c r="X319" s="26"/>
    </row>
    <row r="320" spans="1:24" ht="12.75" customHeight="1">
      <c r="A320" s="26"/>
      <c r="B320" s="26"/>
      <c r="C320" s="26"/>
      <c r="D320" s="26"/>
      <c r="E320" s="26"/>
      <c r="F320" s="26"/>
      <c r="G320" s="26"/>
      <c r="H320" s="191"/>
      <c r="I320" s="219"/>
      <c r="J320" s="26"/>
      <c r="K320" s="32"/>
      <c r="L320" s="32"/>
      <c r="M320" s="32"/>
      <c r="N320" s="32"/>
      <c r="O320" s="26"/>
      <c r="P320" s="26"/>
      <c r="Q320" s="26"/>
      <c r="R320" s="26"/>
      <c r="S320" s="26"/>
      <c r="T320" s="26"/>
      <c r="U320" s="26"/>
      <c r="V320" s="26"/>
      <c r="W320" s="26"/>
      <c r="X320" s="26"/>
    </row>
    <row r="321" spans="1:24" ht="12.75" customHeight="1">
      <c r="A321" s="26"/>
      <c r="B321" s="26"/>
      <c r="C321" s="26"/>
      <c r="D321" s="26"/>
      <c r="E321" s="26"/>
      <c r="F321" s="26"/>
      <c r="G321" s="26"/>
      <c r="H321" s="191"/>
      <c r="I321" s="219"/>
      <c r="J321" s="26"/>
      <c r="K321" s="32"/>
      <c r="L321" s="32"/>
      <c r="M321" s="32"/>
      <c r="N321" s="32"/>
      <c r="O321" s="26"/>
      <c r="P321" s="26"/>
      <c r="Q321" s="26"/>
      <c r="R321" s="26"/>
      <c r="S321" s="26"/>
      <c r="T321" s="26"/>
      <c r="U321" s="26"/>
      <c r="V321" s="26"/>
      <c r="W321" s="26"/>
      <c r="X321" s="26"/>
    </row>
    <row r="322" spans="1:24" ht="12.75" customHeight="1">
      <c r="A322" s="26"/>
      <c r="B322" s="26"/>
      <c r="C322" s="26"/>
      <c r="D322" s="26"/>
      <c r="E322" s="26"/>
      <c r="F322" s="26"/>
      <c r="G322" s="26"/>
      <c r="H322" s="191"/>
      <c r="I322" s="219"/>
      <c r="J322" s="26"/>
      <c r="K322" s="32"/>
      <c r="L322" s="32"/>
      <c r="M322" s="32"/>
      <c r="N322" s="32"/>
      <c r="O322" s="26"/>
      <c r="P322" s="26"/>
      <c r="Q322" s="26"/>
      <c r="R322" s="26"/>
      <c r="S322" s="26"/>
      <c r="T322" s="26"/>
      <c r="U322" s="26"/>
      <c r="V322" s="26"/>
      <c r="W322" s="26"/>
      <c r="X322" s="26"/>
    </row>
    <row r="323" spans="1:24" ht="12.75" customHeight="1">
      <c r="A323" s="26"/>
      <c r="B323" s="26"/>
      <c r="C323" s="26"/>
      <c r="D323" s="26"/>
      <c r="E323" s="26"/>
      <c r="F323" s="26"/>
      <c r="G323" s="26"/>
      <c r="H323" s="191"/>
      <c r="I323" s="219"/>
      <c r="J323" s="26"/>
      <c r="K323" s="32"/>
      <c r="L323" s="32"/>
      <c r="M323" s="32"/>
      <c r="N323" s="32"/>
      <c r="O323" s="26"/>
      <c r="P323" s="26"/>
      <c r="Q323" s="26"/>
      <c r="R323" s="26"/>
      <c r="S323" s="26"/>
      <c r="T323" s="26"/>
      <c r="U323" s="26"/>
      <c r="V323" s="26"/>
      <c r="W323" s="26"/>
      <c r="X323" s="26"/>
    </row>
    <row r="324" spans="1:24" ht="12.75" customHeight="1">
      <c r="A324" s="26"/>
      <c r="B324" s="26"/>
      <c r="C324" s="26"/>
      <c r="D324" s="26"/>
      <c r="E324" s="26"/>
      <c r="F324" s="26"/>
      <c r="G324" s="26"/>
      <c r="H324" s="191"/>
      <c r="I324" s="219"/>
      <c r="J324" s="26"/>
      <c r="K324" s="32"/>
      <c r="L324" s="32"/>
      <c r="M324" s="32"/>
      <c r="N324" s="32"/>
      <c r="O324" s="26"/>
      <c r="P324" s="26"/>
      <c r="Q324" s="26"/>
      <c r="R324" s="26"/>
      <c r="S324" s="26"/>
      <c r="T324" s="26"/>
      <c r="U324" s="26"/>
      <c r="V324" s="26"/>
      <c r="W324" s="26"/>
      <c r="X324" s="26"/>
    </row>
    <row r="325" spans="1:24" ht="12.75" customHeight="1">
      <c r="A325" s="26"/>
      <c r="B325" s="26"/>
      <c r="C325" s="26"/>
      <c r="D325" s="26"/>
      <c r="E325" s="26"/>
      <c r="F325" s="26"/>
      <c r="G325" s="26"/>
      <c r="H325" s="191"/>
      <c r="I325" s="219"/>
      <c r="J325" s="26"/>
      <c r="K325" s="32"/>
      <c r="L325" s="32"/>
      <c r="M325" s="32"/>
      <c r="N325" s="32"/>
      <c r="O325" s="26"/>
      <c r="P325" s="26"/>
      <c r="Q325" s="26"/>
      <c r="R325" s="26"/>
      <c r="S325" s="26"/>
      <c r="T325" s="26"/>
      <c r="U325" s="26"/>
      <c r="V325" s="26"/>
      <c r="W325" s="26"/>
      <c r="X325" s="26"/>
    </row>
    <row r="326" spans="1:24" ht="12.75" customHeight="1">
      <c r="A326" s="26"/>
      <c r="B326" s="26"/>
      <c r="C326" s="26"/>
      <c r="D326" s="26"/>
      <c r="E326" s="26"/>
      <c r="F326" s="26"/>
      <c r="G326" s="26"/>
      <c r="H326" s="191"/>
      <c r="I326" s="219"/>
      <c r="J326" s="26"/>
      <c r="K326" s="32"/>
      <c r="L326" s="32"/>
      <c r="M326" s="32"/>
      <c r="N326" s="32"/>
      <c r="O326" s="26"/>
      <c r="P326" s="26"/>
      <c r="Q326" s="26"/>
      <c r="R326" s="26"/>
      <c r="S326" s="26"/>
      <c r="T326" s="26"/>
      <c r="U326" s="26"/>
      <c r="V326" s="26"/>
      <c r="W326" s="26"/>
      <c r="X326" s="26"/>
    </row>
    <row r="327" spans="1:24" ht="12.75" customHeight="1">
      <c r="A327" s="26"/>
      <c r="B327" s="26"/>
      <c r="C327" s="26"/>
      <c r="D327" s="26"/>
      <c r="E327" s="26"/>
      <c r="F327" s="26"/>
      <c r="G327" s="26"/>
      <c r="H327" s="191"/>
      <c r="I327" s="219"/>
      <c r="J327" s="26"/>
      <c r="K327" s="32"/>
      <c r="L327" s="32"/>
      <c r="M327" s="32"/>
      <c r="N327" s="32"/>
      <c r="O327" s="26"/>
      <c r="P327" s="26"/>
      <c r="Q327" s="26"/>
      <c r="R327" s="26"/>
      <c r="S327" s="26"/>
      <c r="T327" s="26"/>
      <c r="U327" s="26"/>
      <c r="V327" s="26"/>
      <c r="W327" s="26"/>
      <c r="X327" s="26"/>
    </row>
    <row r="328" spans="1:24" ht="12.75" customHeight="1">
      <c r="A328" s="26"/>
      <c r="B328" s="26"/>
      <c r="C328" s="26"/>
      <c r="D328" s="26"/>
      <c r="E328" s="26"/>
      <c r="F328" s="26"/>
      <c r="G328" s="26"/>
      <c r="H328" s="191"/>
      <c r="I328" s="219"/>
      <c r="J328" s="26"/>
      <c r="K328" s="32"/>
      <c r="L328" s="32"/>
      <c r="M328" s="32"/>
      <c r="N328" s="32"/>
      <c r="O328" s="26"/>
      <c r="P328" s="26"/>
      <c r="Q328" s="26"/>
      <c r="R328" s="26"/>
      <c r="S328" s="26"/>
      <c r="T328" s="26"/>
      <c r="U328" s="26"/>
      <c r="V328" s="26"/>
      <c r="W328" s="26"/>
      <c r="X328" s="26"/>
    </row>
    <row r="329" spans="1:24" ht="12.75" customHeight="1">
      <c r="A329" s="26"/>
      <c r="B329" s="26"/>
      <c r="C329" s="26"/>
      <c r="D329" s="26"/>
      <c r="E329" s="26"/>
      <c r="F329" s="26"/>
      <c r="G329" s="26"/>
      <c r="H329" s="191"/>
      <c r="I329" s="219"/>
      <c r="J329" s="26"/>
      <c r="K329" s="32"/>
      <c r="L329" s="32"/>
      <c r="M329" s="32"/>
      <c r="N329" s="32"/>
      <c r="O329" s="26"/>
      <c r="P329" s="26"/>
      <c r="Q329" s="26"/>
      <c r="R329" s="26"/>
      <c r="S329" s="26"/>
      <c r="T329" s="26"/>
      <c r="U329" s="26"/>
      <c r="V329" s="26"/>
      <c r="W329" s="26"/>
      <c r="X329" s="26"/>
    </row>
    <row r="330" spans="1:24" ht="12.75" customHeight="1">
      <c r="A330" s="26"/>
      <c r="B330" s="26"/>
      <c r="C330" s="26"/>
      <c r="D330" s="26"/>
      <c r="E330" s="26"/>
      <c r="F330" s="26"/>
      <c r="G330" s="26"/>
      <c r="H330" s="191"/>
      <c r="I330" s="219"/>
      <c r="J330" s="26"/>
      <c r="K330" s="32"/>
      <c r="L330" s="32"/>
      <c r="M330" s="32"/>
      <c r="N330" s="32"/>
      <c r="O330" s="26"/>
      <c r="P330" s="26"/>
      <c r="Q330" s="26"/>
      <c r="R330" s="26"/>
      <c r="S330" s="26"/>
      <c r="T330" s="26"/>
      <c r="U330" s="26"/>
      <c r="V330" s="26"/>
      <c r="W330" s="26"/>
      <c r="X330" s="26"/>
    </row>
    <row r="331" spans="1:24" ht="12.75" customHeight="1">
      <c r="A331" s="26"/>
      <c r="B331" s="26"/>
      <c r="C331" s="26"/>
      <c r="D331" s="26"/>
      <c r="E331" s="26"/>
      <c r="F331" s="26"/>
      <c r="G331" s="26"/>
      <c r="H331" s="191"/>
      <c r="I331" s="219"/>
      <c r="J331" s="26"/>
      <c r="K331" s="32"/>
      <c r="L331" s="32"/>
      <c r="M331" s="32"/>
      <c r="N331" s="32"/>
      <c r="O331" s="26"/>
      <c r="P331" s="26"/>
      <c r="Q331" s="26"/>
      <c r="R331" s="26"/>
      <c r="S331" s="26"/>
      <c r="T331" s="26"/>
      <c r="U331" s="26"/>
      <c r="V331" s="26"/>
      <c r="W331" s="26"/>
      <c r="X331" s="26"/>
    </row>
    <row r="332" spans="1:24" ht="12.75" customHeight="1">
      <c r="A332" s="26"/>
      <c r="B332" s="26"/>
      <c r="C332" s="26"/>
      <c r="D332" s="26"/>
      <c r="E332" s="26"/>
      <c r="F332" s="26"/>
      <c r="G332" s="26"/>
      <c r="H332" s="191"/>
      <c r="I332" s="219"/>
      <c r="J332" s="26"/>
      <c r="K332" s="32"/>
      <c r="L332" s="32"/>
      <c r="M332" s="32"/>
      <c r="N332" s="32"/>
      <c r="O332" s="26"/>
      <c r="P332" s="26"/>
      <c r="Q332" s="26"/>
      <c r="R332" s="26"/>
      <c r="S332" s="26"/>
      <c r="T332" s="26"/>
      <c r="U332" s="26"/>
      <c r="V332" s="26"/>
      <c r="W332" s="26"/>
      <c r="X332" s="26"/>
    </row>
    <row r="333" spans="1:24" ht="12.75" customHeight="1">
      <c r="A333" s="26"/>
      <c r="B333" s="26"/>
      <c r="C333" s="26"/>
      <c r="D333" s="26"/>
      <c r="E333" s="26"/>
      <c r="F333" s="26"/>
      <c r="G333" s="26"/>
      <c r="H333" s="191"/>
      <c r="I333" s="219"/>
      <c r="J333" s="26"/>
      <c r="K333" s="32"/>
      <c r="L333" s="32"/>
      <c r="M333" s="32"/>
      <c r="N333" s="32"/>
      <c r="O333" s="26"/>
      <c r="P333" s="26"/>
      <c r="Q333" s="26"/>
      <c r="R333" s="26"/>
      <c r="S333" s="26"/>
      <c r="T333" s="26"/>
      <c r="U333" s="26"/>
      <c r="V333" s="26"/>
      <c r="W333" s="26"/>
      <c r="X333" s="26"/>
    </row>
    <row r="334" spans="1:24" ht="12.75" customHeight="1">
      <c r="A334" s="26"/>
      <c r="B334" s="26"/>
      <c r="C334" s="26"/>
      <c r="D334" s="26"/>
      <c r="E334" s="26"/>
      <c r="F334" s="26"/>
      <c r="G334" s="26"/>
      <c r="H334" s="191"/>
      <c r="I334" s="219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</row>
    <row r="335" spans="1:24" ht="12.75" customHeight="1">
      <c r="A335" s="26"/>
      <c r="B335" s="26"/>
      <c r="C335" s="26"/>
      <c r="D335" s="26"/>
      <c r="E335" s="26"/>
      <c r="F335" s="26"/>
      <c r="G335" s="26"/>
      <c r="H335" s="191"/>
      <c r="I335" s="219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</row>
    <row r="336" spans="1:24" ht="12.75" customHeight="1">
      <c r="A336" s="26"/>
      <c r="B336" s="26"/>
      <c r="C336" s="26"/>
      <c r="D336" s="26"/>
      <c r="E336" s="26"/>
      <c r="F336" s="26"/>
      <c r="G336" s="26"/>
      <c r="H336" s="191"/>
      <c r="I336" s="219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</row>
    <row r="337" spans="1:24" ht="12.75" customHeight="1">
      <c r="A337" s="26"/>
      <c r="B337" s="26"/>
      <c r="C337" s="26"/>
      <c r="D337" s="26"/>
      <c r="E337" s="26"/>
      <c r="F337" s="26"/>
      <c r="G337" s="26"/>
      <c r="H337" s="191"/>
      <c r="I337" s="219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</row>
    <row r="338" spans="1:24" ht="12.75" customHeight="1">
      <c r="A338" s="26"/>
      <c r="B338" s="26"/>
      <c r="C338" s="26"/>
      <c r="D338" s="26"/>
      <c r="E338" s="26"/>
      <c r="F338" s="26"/>
      <c r="G338" s="26"/>
      <c r="H338" s="191"/>
      <c r="I338" s="219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</row>
    <row r="339" spans="1:24" ht="12.75" customHeight="1">
      <c r="A339" s="26"/>
      <c r="B339" s="26"/>
      <c r="C339" s="26"/>
      <c r="D339" s="26"/>
      <c r="E339" s="26"/>
      <c r="F339" s="26"/>
      <c r="G339" s="26"/>
      <c r="H339" s="191"/>
      <c r="I339" s="219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</row>
    <row r="340" spans="1:24" ht="12.75" customHeight="1">
      <c r="A340" s="26"/>
      <c r="B340" s="26"/>
      <c r="C340" s="26"/>
      <c r="D340" s="26"/>
      <c r="E340" s="26"/>
      <c r="F340" s="26"/>
      <c r="G340" s="26"/>
      <c r="H340" s="191"/>
      <c r="I340" s="219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</row>
    <row r="341" spans="1:24" ht="12.75" customHeight="1">
      <c r="A341" s="26"/>
      <c r="B341" s="26"/>
      <c r="C341" s="26"/>
      <c r="D341" s="26"/>
      <c r="E341" s="26"/>
      <c r="F341" s="26"/>
      <c r="G341" s="26"/>
      <c r="H341" s="191"/>
      <c r="I341" s="219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</row>
    <row r="342" spans="1:24" ht="12.75" customHeight="1">
      <c r="A342" s="26"/>
      <c r="B342" s="26"/>
      <c r="C342" s="26"/>
      <c r="D342" s="26"/>
      <c r="E342" s="26"/>
      <c r="F342" s="26"/>
      <c r="G342" s="26"/>
      <c r="H342" s="191"/>
      <c r="I342" s="219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</row>
    <row r="343" spans="1:24" ht="12.75" customHeight="1">
      <c r="A343" s="26"/>
      <c r="B343" s="26"/>
      <c r="C343" s="26"/>
      <c r="D343" s="26"/>
      <c r="E343" s="26"/>
      <c r="F343" s="26"/>
      <c r="G343" s="26"/>
      <c r="H343" s="191"/>
      <c r="I343" s="219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</row>
    <row r="344" spans="1:24" ht="12.75" customHeight="1">
      <c r="A344" s="26"/>
      <c r="B344" s="26"/>
      <c r="C344" s="26"/>
      <c r="D344" s="26"/>
      <c r="E344" s="26"/>
      <c r="F344" s="26"/>
      <c r="G344" s="26"/>
      <c r="H344" s="191"/>
      <c r="I344" s="219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</row>
    <row r="345" spans="1:24" ht="12.75" customHeight="1">
      <c r="A345" s="26"/>
      <c r="B345" s="26"/>
      <c r="C345" s="26"/>
      <c r="D345" s="26"/>
      <c r="E345" s="26"/>
      <c r="F345" s="26"/>
      <c r="G345" s="26"/>
      <c r="H345" s="191"/>
      <c r="I345" s="219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</row>
    <row r="346" spans="1:24" ht="12.75" customHeight="1">
      <c r="A346" s="26"/>
      <c r="B346" s="26"/>
      <c r="C346" s="26"/>
      <c r="D346" s="26"/>
      <c r="E346" s="26"/>
      <c r="F346" s="26"/>
      <c r="G346" s="26"/>
      <c r="H346" s="191"/>
      <c r="I346" s="219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</row>
    <row r="347" spans="1:24" ht="12.75" customHeight="1">
      <c r="A347" s="26"/>
      <c r="B347" s="26"/>
      <c r="C347" s="26"/>
      <c r="D347" s="26"/>
      <c r="E347" s="26"/>
      <c r="F347" s="26"/>
      <c r="G347" s="26"/>
      <c r="H347" s="191"/>
      <c r="I347" s="219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</row>
    <row r="348" spans="1:24" ht="12.75" customHeight="1">
      <c r="A348" s="26"/>
      <c r="B348" s="26"/>
      <c r="C348" s="26"/>
      <c r="D348" s="26"/>
      <c r="E348" s="26"/>
      <c r="F348" s="26"/>
      <c r="G348" s="26"/>
      <c r="H348" s="191"/>
      <c r="I348" s="219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</row>
    <row r="349" spans="1:24" ht="12.75" customHeight="1">
      <c r="A349" s="26"/>
      <c r="B349" s="26"/>
      <c r="C349" s="26"/>
      <c r="D349" s="26"/>
      <c r="E349" s="26"/>
      <c r="F349" s="26"/>
      <c r="G349" s="26"/>
      <c r="H349" s="191"/>
      <c r="I349" s="219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</row>
    <row r="350" spans="1:24" ht="12.75" customHeight="1">
      <c r="A350" s="26"/>
      <c r="B350" s="26"/>
      <c r="C350" s="26"/>
      <c r="D350" s="26"/>
      <c r="E350" s="26"/>
      <c r="F350" s="26"/>
      <c r="G350" s="26"/>
      <c r="H350" s="191"/>
      <c r="I350" s="219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</row>
    <row r="351" spans="1:24" ht="12.75" customHeight="1">
      <c r="A351" s="26"/>
      <c r="B351" s="26"/>
      <c r="C351" s="26"/>
      <c r="D351" s="26"/>
      <c r="E351" s="26"/>
      <c r="F351" s="26"/>
      <c r="G351" s="26"/>
      <c r="H351" s="191"/>
      <c r="I351" s="219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</row>
    <row r="352" spans="1:24" ht="12.75" customHeight="1">
      <c r="A352" s="26"/>
      <c r="B352" s="26"/>
      <c r="C352" s="26"/>
      <c r="D352" s="26"/>
      <c r="E352" s="26"/>
      <c r="F352" s="26"/>
      <c r="G352" s="26"/>
      <c r="H352" s="191"/>
      <c r="I352" s="219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</row>
    <row r="353" spans="1:24" ht="12.75" customHeight="1">
      <c r="A353" s="26"/>
      <c r="B353" s="26"/>
      <c r="C353" s="26"/>
      <c r="D353" s="26"/>
      <c r="E353" s="26"/>
      <c r="F353" s="26"/>
      <c r="G353" s="26"/>
      <c r="H353" s="191"/>
      <c r="I353" s="219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</row>
    <row r="354" spans="1:24" ht="12.75" customHeight="1">
      <c r="A354" s="26"/>
      <c r="B354" s="26"/>
      <c r="C354" s="26"/>
      <c r="D354" s="26"/>
      <c r="E354" s="26"/>
      <c r="F354" s="26"/>
      <c r="G354" s="26"/>
      <c r="H354" s="191"/>
      <c r="I354" s="219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</row>
    <row r="355" spans="1:24" ht="12.75" customHeight="1">
      <c r="A355" s="26"/>
      <c r="B355" s="26"/>
      <c r="C355" s="26"/>
      <c r="D355" s="26"/>
      <c r="E355" s="26"/>
      <c r="F355" s="26"/>
      <c r="G355" s="26"/>
      <c r="H355" s="191"/>
      <c r="I355" s="219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</row>
    <row r="356" spans="1:24" ht="12.75" customHeight="1"/>
    <row r="357" spans="1:24" ht="12.75" customHeight="1"/>
    <row r="358" spans="1:24" ht="12.75" customHeight="1"/>
    <row r="359" spans="1:24" ht="12.75" customHeight="1"/>
    <row r="360" spans="1:24" ht="12.75" customHeight="1"/>
    <row r="361" spans="1:24" ht="12.75" customHeight="1"/>
    <row r="362" spans="1:24" ht="12.75" customHeight="1"/>
    <row r="363" spans="1:24" ht="12.75" customHeight="1"/>
    <row r="364" spans="1:24" ht="12.75" customHeight="1"/>
    <row r="365" spans="1:24" ht="12.75" customHeight="1"/>
    <row r="366" spans="1:24" ht="12.75" customHeight="1"/>
    <row r="367" spans="1:24" ht="12.75" customHeight="1"/>
    <row r="368" spans="1:24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66">
    <mergeCell ref="B99:G99"/>
    <mergeCell ref="B100:G100"/>
    <mergeCell ref="B101:G101"/>
    <mergeCell ref="A102:G102"/>
    <mergeCell ref="A103:I103"/>
    <mergeCell ref="A104:I104"/>
    <mergeCell ref="B105:G105"/>
    <mergeCell ref="B106:G106"/>
    <mergeCell ref="B107:G107"/>
    <mergeCell ref="A90:I90"/>
    <mergeCell ref="A91:H91"/>
    <mergeCell ref="B92:H92"/>
    <mergeCell ref="B93:H93"/>
    <mergeCell ref="A94:H94"/>
    <mergeCell ref="A95:I95"/>
    <mergeCell ref="A96:I96"/>
    <mergeCell ref="B97:G97"/>
    <mergeCell ref="B98:G98"/>
    <mergeCell ref="B80:G80"/>
    <mergeCell ref="B81:G81"/>
    <mergeCell ref="B82:G82"/>
    <mergeCell ref="A83:G83"/>
    <mergeCell ref="A85:G85"/>
    <mergeCell ref="B86:G86"/>
    <mergeCell ref="B87:G87"/>
    <mergeCell ref="A88:G88"/>
    <mergeCell ref="A89:I89"/>
    <mergeCell ref="A142:B142"/>
    <mergeCell ref="B149:H149"/>
    <mergeCell ref="B150:H150"/>
    <mergeCell ref="A151:H151"/>
    <mergeCell ref="C142:D142"/>
    <mergeCell ref="E142:F142"/>
    <mergeCell ref="A143:H143"/>
    <mergeCell ref="B145:G145"/>
    <mergeCell ref="A146:I146"/>
    <mergeCell ref="B147:H147"/>
    <mergeCell ref="B148:H148"/>
    <mergeCell ref="A139:B139"/>
    <mergeCell ref="C139:D139"/>
    <mergeCell ref="E139:F139"/>
    <mergeCell ref="A140:B140"/>
    <mergeCell ref="C140:D140"/>
    <mergeCell ref="E140:F140"/>
    <mergeCell ref="A141:B141"/>
    <mergeCell ref="C141:D141"/>
    <mergeCell ref="E141:F141"/>
    <mergeCell ref="B135:G135"/>
    <mergeCell ref="A136:B136"/>
    <mergeCell ref="C136:D136"/>
    <mergeCell ref="E136:F136"/>
    <mergeCell ref="C137:D137"/>
    <mergeCell ref="E137:F137"/>
    <mergeCell ref="A137:B137"/>
    <mergeCell ref="A138:B138"/>
    <mergeCell ref="C138:D138"/>
    <mergeCell ref="E138:F138"/>
    <mergeCell ref="B114:I114"/>
    <mergeCell ref="B115:G115"/>
    <mergeCell ref="B116:G116"/>
    <mergeCell ref="B118:G118"/>
    <mergeCell ref="B120:G120"/>
    <mergeCell ref="B122:G122"/>
    <mergeCell ref="A124:I124"/>
    <mergeCell ref="A125:H125"/>
    <mergeCell ref="A133:H133"/>
    <mergeCell ref="B126:H126"/>
    <mergeCell ref="B127:H127"/>
    <mergeCell ref="B128:H128"/>
    <mergeCell ref="B129:H129"/>
    <mergeCell ref="B130:H130"/>
    <mergeCell ref="B131:H131"/>
    <mergeCell ref="B132:H132"/>
    <mergeCell ref="A62:I62"/>
    <mergeCell ref="A63:I63"/>
    <mergeCell ref="B64:G64"/>
    <mergeCell ref="B108:G108"/>
    <mergeCell ref="B109:G109"/>
    <mergeCell ref="B110:G110"/>
    <mergeCell ref="B111:G111"/>
    <mergeCell ref="B112:G112"/>
    <mergeCell ref="A113:G113"/>
    <mergeCell ref="B65:G65"/>
    <mergeCell ref="B66:G66"/>
    <mergeCell ref="B67:G67"/>
    <mergeCell ref="B68:G68"/>
    <mergeCell ref="B69:G69"/>
    <mergeCell ref="B70:G70"/>
    <mergeCell ref="A71:G71"/>
    <mergeCell ref="A72:I72"/>
    <mergeCell ref="A73:I73"/>
    <mergeCell ref="A74:G74"/>
    <mergeCell ref="B75:G75"/>
    <mergeCell ref="B76:G76"/>
    <mergeCell ref="B77:G77"/>
    <mergeCell ref="B78:G78"/>
    <mergeCell ref="B79:G79"/>
    <mergeCell ref="B22:G22"/>
    <mergeCell ref="B23:G23"/>
    <mergeCell ref="B24:G24"/>
    <mergeCell ref="B25:G25"/>
    <mergeCell ref="A26:H26"/>
    <mergeCell ref="B58:H58"/>
    <mergeCell ref="B59:H59"/>
    <mergeCell ref="B60:H60"/>
    <mergeCell ref="A61:H61"/>
    <mergeCell ref="A57:H57"/>
    <mergeCell ref="B50:C50"/>
    <mergeCell ref="B51:G51"/>
    <mergeCell ref="B52:G52"/>
    <mergeCell ref="B53:G53"/>
    <mergeCell ref="A54:H54"/>
    <mergeCell ref="A55:I55"/>
    <mergeCell ref="A56:I56"/>
    <mergeCell ref="A34:G34"/>
    <mergeCell ref="A35:I35"/>
    <mergeCell ref="A36:G36"/>
    <mergeCell ref="B15:G15"/>
    <mergeCell ref="H15:I15"/>
    <mergeCell ref="B16:G16"/>
    <mergeCell ref="H16:I16"/>
    <mergeCell ref="A17:I17"/>
    <mergeCell ref="A18:I18"/>
    <mergeCell ref="B19:G19"/>
    <mergeCell ref="B20:G20"/>
    <mergeCell ref="B21:G21"/>
    <mergeCell ref="A1:I1"/>
    <mergeCell ref="B2:G2"/>
    <mergeCell ref="H2:I2"/>
    <mergeCell ref="B3:G3"/>
    <mergeCell ref="H3:I3"/>
    <mergeCell ref="B4:G4"/>
    <mergeCell ref="H4:I4"/>
    <mergeCell ref="C9:D9"/>
    <mergeCell ref="E9:I9"/>
    <mergeCell ref="B5:G5"/>
    <mergeCell ref="H5:I5"/>
    <mergeCell ref="A7:I7"/>
    <mergeCell ref="A8:B8"/>
    <mergeCell ref="C8:D8"/>
    <mergeCell ref="E8:I8"/>
    <mergeCell ref="A9:B9"/>
    <mergeCell ref="A11:I11"/>
    <mergeCell ref="B12:G12"/>
    <mergeCell ref="H12:I12"/>
    <mergeCell ref="B13:G13"/>
    <mergeCell ref="H13:I13"/>
    <mergeCell ref="B14:G14"/>
    <mergeCell ref="H14:I14"/>
    <mergeCell ref="A46:I46"/>
    <mergeCell ref="A47:G47"/>
    <mergeCell ref="B37:G37"/>
    <mergeCell ref="B38:G38"/>
    <mergeCell ref="B39:G39"/>
    <mergeCell ref="B40:G40"/>
    <mergeCell ref="B41:G41"/>
    <mergeCell ref="B42:G42"/>
    <mergeCell ref="B43:G43"/>
    <mergeCell ref="B44:G44"/>
    <mergeCell ref="A45:G45"/>
    <mergeCell ref="A28:I28"/>
    <mergeCell ref="A29:G29"/>
    <mergeCell ref="B30:G30"/>
    <mergeCell ref="B31:G31"/>
    <mergeCell ref="A32:H32"/>
    <mergeCell ref="B33:G33"/>
  </mergeCells>
  <pageMargins left="0.39305555555555599" right="0.196527777777778" top="0.59027777777777801" bottom="0.39305555555555599" header="0" footer="0"/>
  <pageSetup paperSize="9" scale="80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9900"/>
  </sheetPr>
  <dimension ref="A1:L993"/>
  <sheetViews>
    <sheetView showGridLines="0" workbookViewId="0">
      <selection activeCell="D7" sqref="D7"/>
    </sheetView>
  </sheetViews>
  <sheetFormatPr defaultColWidth="14.42578125" defaultRowHeight="15" customHeight="1"/>
  <cols>
    <col min="1" max="1" width="6.7109375" customWidth="1"/>
    <col min="2" max="2" width="13" customWidth="1"/>
    <col min="3" max="3" width="37.7109375" customWidth="1"/>
    <col min="5" max="5" width="37.5703125" customWidth="1"/>
  </cols>
  <sheetData>
    <row r="1" spans="1:7" ht="13.5" customHeight="1"/>
    <row r="2" spans="1:7" ht="46.5" customHeight="1">
      <c r="A2" s="250" t="s">
        <v>375</v>
      </c>
      <c r="B2" s="250" t="s">
        <v>376</v>
      </c>
      <c r="C2" s="250" t="s">
        <v>377</v>
      </c>
      <c r="D2" s="250" t="s">
        <v>378</v>
      </c>
      <c r="E2" s="250" t="s">
        <v>379</v>
      </c>
    </row>
    <row r="3" spans="1:7" ht="12.75" customHeight="1">
      <c r="A3" s="251">
        <v>1</v>
      </c>
      <c r="B3" s="252" t="s">
        <v>380</v>
      </c>
      <c r="C3" s="253" t="str">
        <f>'1-AGINF'!H15</f>
        <v>Analista Gerente de Infraestrutura</v>
      </c>
      <c r="D3" s="254" t="str">
        <f>Resumo!C3</f>
        <v>AGINF</v>
      </c>
      <c r="E3" s="255">
        <v>15461.47</v>
      </c>
      <c r="F3" s="17"/>
      <c r="G3" s="17"/>
    </row>
    <row r="4" spans="1:7" ht="12.75" customHeight="1">
      <c r="A4" s="251">
        <v>2</v>
      </c>
      <c r="B4" s="256" t="s">
        <v>362</v>
      </c>
      <c r="C4" s="253" t="str">
        <f>'2 - AGSUP'!H15</f>
        <v>Analista Gerente de Suporte</v>
      </c>
      <c r="D4" s="254" t="str">
        <f>Resumo!C4</f>
        <v>AGSUP</v>
      </c>
      <c r="E4" s="255">
        <v>9820.2000000000007</v>
      </c>
      <c r="F4" s="17"/>
      <c r="G4" s="17"/>
    </row>
    <row r="5" spans="1:7" ht="12.75" customHeight="1">
      <c r="A5" s="251">
        <v>3</v>
      </c>
      <c r="B5" s="256" t="str">
        <f>'3 - ANSUP'!H13</f>
        <v>2124-20</v>
      </c>
      <c r="C5" s="253" t="str">
        <f>'3 - ANSUP'!H15</f>
        <v>Analista de suporte computacional</v>
      </c>
      <c r="D5" s="254" t="str">
        <f>Resumo!C5</f>
        <v>ANSUP</v>
      </c>
      <c r="E5" s="255">
        <v>6062.85</v>
      </c>
      <c r="F5" s="17"/>
      <c r="G5" s="17"/>
    </row>
    <row r="6" spans="1:7" ht="12.75" customHeight="1">
      <c r="A6" s="251">
        <v>4</v>
      </c>
      <c r="B6" s="257" t="s">
        <v>381</v>
      </c>
      <c r="C6" s="253" t="str">
        <f>'4-OPINF'!H15</f>
        <v>Operador de Infraestrutura</v>
      </c>
      <c r="D6" s="254" t="str">
        <f>Resumo!C6</f>
        <v>OPINF</v>
      </c>
      <c r="E6" s="255">
        <v>4407.1499999999996</v>
      </c>
      <c r="F6" s="17"/>
      <c r="G6" s="17"/>
    </row>
    <row r="7" spans="1:7" ht="12.75" customHeight="1">
      <c r="A7" s="251">
        <v>5</v>
      </c>
      <c r="B7" s="257" t="s">
        <v>381</v>
      </c>
      <c r="C7" s="253" t="str">
        <f>'5 - TINF1'!H15</f>
        <v>Técnico de suporte TI 1</v>
      </c>
      <c r="D7" s="254" t="str">
        <f>Resumo!C7</f>
        <v>TINF1</v>
      </c>
      <c r="E7" s="255">
        <v>3475.94</v>
      </c>
      <c r="F7" s="17"/>
      <c r="G7" s="17"/>
    </row>
    <row r="8" spans="1:7" ht="12.75" customHeight="1">
      <c r="A8" s="251">
        <v>6</v>
      </c>
      <c r="B8" s="257" t="s">
        <v>381</v>
      </c>
      <c r="C8" s="253" t="str">
        <f>'6 - TINF2'!H15</f>
        <v>Técnico de suporte TI 2 (**)</v>
      </c>
      <c r="D8" s="254" t="str">
        <f>Resumo!C8</f>
        <v>TINF2</v>
      </c>
      <c r="E8" s="255">
        <v>3475.94</v>
      </c>
      <c r="F8" s="17"/>
      <c r="G8" s="17"/>
    </row>
    <row r="9" spans="1:7" ht="12.75" customHeight="1"/>
    <row r="10" spans="1:7" ht="12.75" customHeight="1"/>
    <row r="11" spans="1:7" ht="12.75" customHeight="1"/>
    <row r="12" spans="1:7" ht="12.75" customHeight="1"/>
    <row r="13" spans="1:7" ht="12.75" customHeight="1"/>
    <row r="14" spans="1:7" ht="12.75" customHeight="1"/>
    <row r="15" spans="1:7" ht="12.75" customHeight="1"/>
    <row r="16" spans="1:7" ht="12.75" customHeight="1"/>
    <row r="17" spans="1:12" ht="12.75" customHeight="1"/>
    <row r="18" spans="1:12" ht="12.75" customHeight="1"/>
    <row r="19" spans="1:12" ht="12.75" customHeight="1"/>
    <row r="20" spans="1:12" ht="15.75" customHeight="1">
      <c r="A20" s="258"/>
      <c r="B20" s="2"/>
      <c r="C20" s="2"/>
      <c r="D20" s="2"/>
      <c r="E20" s="259"/>
      <c r="F20" s="16"/>
      <c r="G20" s="16"/>
      <c r="H20" s="16"/>
      <c r="I20" s="16"/>
      <c r="J20" s="16"/>
      <c r="K20" s="16"/>
      <c r="L20" s="16"/>
    </row>
    <row r="21" spans="1:12" ht="12.75" customHeight="1"/>
    <row r="22" spans="1:12" ht="12.75" customHeight="1"/>
    <row r="23" spans="1:12" ht="12.75" customHeight="1"/>
    <row r="24" spans="1:12" ht="12.75" customHeight="1"/>
    <row r="25" spans="1:12" ht="12.75" customHeight="1"/>
    <row r="26" spans="1:12" ht="12.75" customHeight="1"/>
    <row r="27" spans="1:12" ht="12.75" customHeight="1"/>
    <row r="28" spans="1:12" ht="12.75" customHeight="1"/>
    <row r="29" spans="1:12" ht="12.75" customHeight="1"/>
    <row r="30" spans="1:12" ht="12.75" customHeight="1"/>
    <row r="31" spans="1:12" ht="12.75" customHeight="1"/>
    <row r="32" spans="1:1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</sheetData>
  <pageMargins left="0.51180555555555596" right="0.51180555555555596" top="0.78749999999999998" bottom="0.78749999999999998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9900"/>
  </sheetPr>
  <dimension ref="A1:Z995"/>
  <sheetViews>
    <sheetView topLeftCell="A10" workbookViewId="0">
      <selection activeCell="D13" sqref="D13"/>
    </sheetView>
  </sheetViews>
  <sheetFormatPr defaultColWidth="14.42578125" defaultRowHeight="15" customHeight="1"/>
  <cols>
    <col min="1" max="1" width="7.5703125" customWidth="1"/>
    <col min="2" max="2" width="20.5703125" customWidth="1"/>
    <col min="3" max="3" width="38.7109375" customWidth="1"/>
    <col min="4" max="4" width="12.7109375" customWidth="1"/>
    <col min="5" max="5" width="15.28515625" customWidth="1"/>
    <col min="6" max="6" width="11.42578125" customWidth="1"/>
    <col min="7" max="7" width="19.28515625" customWidth="1"/>
    <col min="8" max="8" width="28.85546875" customWidth="1"/>
    <col min="9" max="9" width="33.5703125" customWidth="1"/>
    <col min="10" max="10" width="15" bestFit="1" customWidth="1"/>
  </cols>
  <sheetData>
    <row r="1" spans="1:26">
      <c r="A1" s="260"/>
      <c r="B1" s="388" t="s">
        <v>382</v>
      </c>
      <c r="C1" s="295"/>
      <c r="D1" s="295"/>
      <c r="E1" s="295"/>
      <c r="F1" s="295"/>
      <c r="G1" s="295"/>
      <c r="H1" s="295"/>
      <c r="I1" s="295"/>
      <c r="J1" s="296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</row>
    <row r="2" spans="1:26" ht="45.75" customHeight="1">
      <c r="A2" s="261"/>
      <c r="B2" s="387" t="s">
        <v>3</v>
      </c>
      <c r="C2" s="387" t="s">
        <v>383</v>
      </c>
      <c r="D2" s="387" t="s">
        <v>384</v>
      </c>
      <c r="E2" s="387" t="s">
        <v>385</v>
      </c>
      <c r="F2" s="261" t="s">
        <v>386</v>
      </c>
      <c r="G2" s="261" t="s">
        <v>387</v>
      </c>
      <c r="H2" s="261" t="s">
        <v>388</v>
      </c>
      <c r="I2" s="261" t="s">
        <v>389</v>
      </c>
      <c r="J2" s="387" t="s">
        <v>390</v>
      </c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</row>
    <row r="3" spans="1:26" ht="12.75" customHeight="1">
      <c r="A3" s="261" t="s">
        <v>391</v>
      </c>
      <c r="B3" s="306"/>
      <c r="C3" s="306"/>
      <c r="D3" s="306"/>
      <c r="E3" s="306"/>
      <c r="F3" s="262">
        <v>8.3299999999999999E-2</v>
      </c>
      <c r="G3" s="262">
        <v>3.0300000000000001E-2</v>
      </c>
      <c r="H3" s="262">
        <v>4.5199999999999997E-2</v>
      </c>
      <c r="I3" s="262">
        <v>3.44E-2</v>
      </c>
      <c r="J3" s="306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</row>
    <row r="4" spans="1:26" ht="12.75" customHeight="1">
      <c r="A4" s="263">
        <v>1</v>
      </c>
      <c r="B4" s="264" t="str">
        <f>Resumo!C3</f>
        <v>AGINF</v>
      </c>
      <c r="C4" s="264" t="str">
        <f>Resumo!D3</f>
        <v>Analista Gerente de Infraestrutura</v>
      </c>
      <c r="D4" s="265">
        <f>Resumo!E3</f>
        <v>1</v>
      </c>
      <c r="E4" s="255">
        <f>'1-AGINF'!I20</f>
        <v>15461.47</v>
      </c>
      <c r="F4" s="266">
        <f t="shared" ref="F4:F7" si="0">E4*$F$3</f>
        <v>1287.9404509999999</v>
      </c>
      <c r="G4" s="266">
        <f t="shared" ref="G4:G7" si="1">E4*$G$3</f>
        <v>468.48254099999997</v>
      </c>
      <c r="H4" s="266">
        <f t="shared" ref="H4:H7" si="2">E4*$H$3</f>
        <v>698.85844399999996</v>
      </c>
      <c r="I4" s="266">
        <f t="shared" ref="I4:I7" si="3">E4*$I$3</f>
        <v>531.87456799999995</v>
      </c>
      <c r="J4" s="266">
        <f t="shared" ref="J4:J7" si="4">D4*(SUM(F4:I4))</f>
        <v>2987.1560039999995</v>
      </c>
    </row>
    <row r="5" spans="1:26" ht="12.75" customHeight="1">
      <c r="A5" s="263">
        <v>2</v>
      </c>
      <c r="B5" s="264" t="str">
        <f>Resumo!C4</f>
        <v>AGSUP</v>
      </c>
      <c r="C5" s="264" t="str">
        <f>Resumo!D4</f>
        <v>Analista Gerente de Suporte</v>
      </c>
      <c r="D5" s="265">
        <f>Resumo!E4</f>
        <v>3</v>
      </c>
      <c r="E5" s="255">
        <f>'2 - AGSUP'!I20</f>
        <v>9820.2000000000007</v>
      </c>
      <c r="F5" s="266">
        <f t="shared" si="0"/>
        <v>818.02266000000009</v>
      </c>
      <c r="G5" s="266">
        <f t="shared" si="1"/>
        <v>297.55206000000004</v>
      </c>
      <c r="H5" s="266">
        <f t="shared" si="2"/>
        <v>443.87304</v>
      </c>
      <c r="I5" s="266">
        <f t="shared" si="3"/>
        <v>337.81488000000002</v>
      </c>
      <c r="J5" s="266">
        <f t="shared" si="4"/>
        <v>5691.7879199999998</v>
      </c>
    </row>
    <row r="6" spans="1:26" ht="12.75" customHeight="1">
      <c r="A6" s="263">
        <v>3</v>
      </c>
      <c r="B6" s="264" t="str">
        <f>Resumo!C5</f>
        <v>ANSUP</v>
      </c>
      <c r="C6" s="264" t="str">
        <f>Resumo!D5</f>
        <v>Analista de suporte computacional</v>
      </c>
      <c r="D6" s="265">
        <f>Resumo!E5</f>
        <v>8</v>
      </c>
      <c r="E6" s="255">
        <f>'3 - ANSUP'!H14</f>
        <v>6062.85</v>
      </c>
      <c r="F6" s="266">
        <f t="shared" si="0"/>
        <v>505.03540500000003</v>
      </c>
      <c r="G6" s="266">
        <f t="shared" si="1"/>
        <v>183.70435500000002</v>
      </c>
      <c r="H6" s="266">
        <f t="shared" si="2"/>
        <v>274.04082</v>
      </c>
      <c r="I6" s="266">
        <f t="shared" si="3"/>
        <v>208.56204000000002</v>
      </c>
      <c r="J6" s="266">
        <f t="shared" si="4"/>
        <v>9370.740960000001</v>
      </c>
    </row>
    <row r="7" spans="1:26" ht="12.75" customHeight="1">
      <c r="A7" s="263">
        <v>6</v>
      </c>
      <c r="B7" s="264" t="str">
        <f>Resumo!C8</f>
        <v>TINF2</v>
      </c>
      <c r="C7" s="264" t="str">
        <f>Resumo!D8</f>
        <v>Técnico de suporte TI 2 (**)</v>
      </c>
      <c r="D7" s="265">
        <f>Resumo!E8</f>
        <v>3</v>
      </c>
      <c r="E7" s="255">
        <f>'6 - TINF2'!H14</f>
        <v>3475.94</v>
      </c>
      <c r="F7" s="266">
        <f t="shared" si="0"/>
        <v>289.54580199999998</v>
      </c>
      <c r="G7" s="266">
        <f t="shared" si="1"/>
        <v>105.320982</v>
      </c>
      <c r="H7" s="266">
        <f t="shared" si="2"/>
        <v>157.11248799999998</v>
      </c>
      <c r="I7" s="266">
        <f t="shared" si="3"/>
        <v>119.57233600000001</v>
      </c>
      <c r="J7" s="266">
        <f t="shared" si="4"/>
        <v>2014.654824</v>
      </c>
    </row>
    <row r="8" spans="1:26" ht="12.75" customHeight="1">
      <c r="I8" s="267" t="s">
        <v>62</v>
      </c>
      <c r="J8" s="268">
        <f>SUM(J4:J7)</f>
        <v>20064.339708000003</v>
      </c>
    </row>
    <row r="9" spans="1:26" ht="12.75" customHeight="1"/>
    <row r="10" spans="1:26">
      <c r="A10" s="260"/>
      <c r="B10" s="388" t="s">
        <v>392</v>
      </c>
      <c r="C10" s="295"/>
      <c r="D10" s="295"/>
      <c r="E10" s="295"/>
      <c r="F10" s="295"/>
      <c r="G10" s="295"/>
      <c r="H10" s="295"/>
      <c r="I10" s="295"/>
      <c r="J10" s="296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</row>
    <row r="11" spans="1:26" ht="48.75" customHeight="1">
      <c r="A11" s="261"/>
      <c r="B11" s="387" t="s">
        <v>3</v>
      </c>
      <c r="C11" s="387" t="s">
        <v>383</v>
      </c>
      <c r="D11" s="387" t="s">
        <v>384</v>
      </c>
      <c r="E11" s="387" t="s">
        <v>385</v>
      </c>
      <c r="F11" s="261" t="s">
        <v>386</v>
      </c>
      <c r="G11" s="261" t="s">
        <v>258</v>
      </c>
      <c r="H11" s="261" t="s">
        <v>393</v>
      </c>
      <c r="I11" s="261" t="s">
        <v>389</v>
      </c>
      <c r="J11" s="387" t="s">
        <v>390</v>
      </c>
    </row>
    <row r="12" spans="1:26" ht="12.75" customHeight="1">
      <c r="A12" s="261" t="s">
        <v>391</v>
      </c>
      <c r="B12" s="306"/>
      <c r="C12" s="306"/>
      <c r="D12" s="306"/>
      <c r="E12" s="306"/>
      <c r="F12" s="262">
        <v>8.3299999999999999E-2</v>
      </c>
      <c r="G12" s="262">
        <v>0.121</v>
      </c>
      <c r="H12" s="262">
        <v>7.8200000000000006E-2</v>
      </c>
      <c r="I12" s="262">
        <v>3.44E-2</v>
      </c>
      <c r="J12" s="306"/>
    </row>
    <row r="13" spans="1:26" ht="12.75" customHeight="1">
      <c r="A13" s="263">
        <v>4</v>
      </c>
      <c r="B13" s="264" t="str">
        <f>Resumo!C6</f>
        <v>OPINF</v>
      </c>
      <c r="C13" s="264" t="str">
        <f>Resumo!D6</f>
        <v>Operador de Infraestrutura</v>
      </c>
      <c r="D13" s="265">
        <f>Resumo!E6</f>
        <v>10</v>
      </c>
      <c r="E13" s="255">
        <f>'4-OPINF'!H14</f>
        <v>4407.1499999999996</v>
      </c>
      <c r="F13" s="266">
        <f t="shared" ref="F13:F14" si="5">E13*$F$3</f>
        <v>367.11559499999998</v>
      </c>
      <c r="G13" s="266">
        <f>E13*$G$3</f>
        <v>133.53664499999999</v>
      </c>
      <c r="H13" s="266">
        <f>E13*$H$3</f>
        <v>199.20317999999997</v>
      </c>
      <c r="I13" s="266">
        <f>E13*$I$3</f>
        <v>151.60595999999998</v>
      </c>
      <c r="J13" s="266">
        <f t="shared" ref="J13:J14" si="6">D13*(SUM(F13:I13))</f>
        <v>8514.6137999999992</v>
      </c>
    </row>
    <row r="14" spans="1:26" ht="12.75" customHeight="1">
      <c r="A14" s="263">
        <v>5</v>
      </c>
      <c r="B14" s="264" t="str">
        <f>Resumo!C7</f>
        <v>TINF1</v>
      </c>
      <c r="C14" s="264" t="str">
        <f>Resumo!D7</f>
        <v>Técnico de suporte TI 1</v>
      </c>
      <c r="D14" s="265">
        <f>Resumo!E7</f>
        <v>6</v>
      </c>
      <c r="E14" s="255">
        <f>'5 - TINF1'!H14</f>
        <v>3475.94</v>
      </c>
      <c r="F14" s="266">
        <f t="shared" si="5"/>
        <v>289.54580199999998</v>
      </c>
      <c r="G14" s="266">
        <f>E14*$G$12</f>
        <v>420.58873999999997</v>
      </c>
      <c r="H14" s="266">
        <f>E14*$H$12</f>
        <v>271.81850800000001</v>
      </c>
      <c r="I14" s="266">
        <f>E14*$I$12</f>
        <v>119.57233600000001</v>
      </c>
      <c r="J14" s="266">
        <f t="shared" si="6"/>
        <v>6609.1523159999997</v>
      </c>
    </row>
    <row r="15" spans="1:26" ht="12.75" customHeight="1">
      <c r="A15" s="269"/>
      <c r="B15" s="269"/>
      <c r="C15" s="269"/>
      <c r="D15" s="269"/>
      <c r="E15" s="269"/>
      <c r="F15" s="269"/>
      <c r="G15" s="269"/>
      <c r="H15" s="269"/>
      <c r="I15" s="267" t="s">
        <v>62</v>
      </c>
      <c r="J15" s="268">
        <f>SUM(J14)</f>
        <v>6609.1523159999997</v>
      </c>
    </row>
    <row r="16" spans="1:26" ht="15.75" customHeight="1"/>
    <row r="17" spans="2:10" ht="15.75" customHeight="1">
      <c r="B17" s="17" t="s">
        <v>394</v>
      </c>
    </row>
    <row r="18" spans="2:10" ht="15.75" customHeight="1">
      <c r="I18" s="270" t="s">
        <v>395</v>
      </c>
      <c r="J18" s="271">
        <f>J8+J15</f>
        <v>26673.492024000003</v>
      </c>
    </row>
    <row r="19" spans="2:10" ht="15.75" customHeight="1">
      <c r="B19" s="17" t="s">
        <v>396</v>
      </c>
    </row>
    <row r="20" spans="2:10" ht="15.75" customHeight="1">
      <c r="B20" s="17" t="s">
        <v>397</v>
      </c>
    </row>
    <row r="21" spans="2:10" ht="15.75" customHeight="1"/>
    <row r="22" spans="2:10" ht="15.75" customHeight="1">
      <c r="B22" s="17" t="s">
        <v>398</v>
      </c>
    </row>
    <row r="23" spans="2:10" ht="15.75" customHeight="1">
      <c r="B23" s="17" t="s">
        <v>399</v>
      </c>
    </row>
    <row r="24" spans="2:10" ht="15.75" customHeight="1">
      <c r="B24" s="17" t="s">
        <v>400</v>
      </c>
    </row>
    <row r="25" spans="2:10" ht="15.75" customHeight="1">
      <c r="B25" s="272" t="s">
        <v>401</v>
      </c>
      <c r="C25" s="272" t="s">
        <v>402</v>
      </c>
      <c r="D25" s="272" t="s">
        <v>403</v>
      </c>
      <c r="E25" s="273"/>
    </row>
    <row r="26" spans="2:10" ht="15.75" customHeight="1">
      <c r="B26" s="272" t="s">
        <v>404</v>
      </c>
      <c r="C26" s="274">
        <v>7.8200000000000006E-2</v>
      </c>
      <c r="D26" s="274">
        <v>4.3499999999999997E-2</v>
      </c>
      <c r="E26" s="273"/>
    </row>
    <row r="27" spans="2:10" ht="15.75" customHeight="1">
      <c r="B27" s="272" t="s">
        <v>405</v>
      </c>
      <c r="C27" s="274">
        <v>7.5999999999999998E-2</v>
      </c>
      <c r="D27" s="274">
        <v>4.2299999999999997E-2</v>
      </c>
      <c r="E27" s="273"/>
    </row>
    <row r="28" spans="2:10" ht="15.75" customHeight="1">
      <c r="B28" s="272" t="s">
        <v>406</v>
      </c>
      <c r="C28" s="274">
        <v>7.3899999999999993E-2</v>
      </c>
      <c r="D28" s="274">
        <v>4.1099999999999998E-2</v>
      </c>
      <c r="E28" s="273"/>
    </row>
    <row r="29" spans="2:10" ht="15.75" customHeight="1"/>
    <row r="30" spans="2:10" ht="15.75" customHeight="1"/>
    <row r="31" spans="2:10" ht="15.75" customHeight="1"/>
    <row r="32" spans="2:10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</sheetData>
  <mergeCells count="12">
    <mergeCell ref="B10:J10"/>
    <mergeCell ref="B1:J1"/>
    <mergeCell ref="B2:B3"/>
    <mergeCell ref="C2:C3"/>
    <mergeCell ref="D2:D3"/>
    <mergeCell ref="E2:E3"/>
    <mergeCell ref="J2:J3"/>
    <mergeCell ref="B11:B12"/>
    <mergeCell ref="C11:C12"/>
    <mergeCell ref="D11:D12"/>
    <mergeCell ref="E11:E12"/>
    <mergeCell ref="J11:J12"/>
  </mergeCells>
  <pageMargins left="0.51180555555555596" right="0.51180555555555596" top="0.78749999999999998" bottom="0.78749999999999998" header="0" footer="0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9900"/>
  </sheetPr>
  <dimension ref="A1:D1001"/>
  <sheetViews>
    <sheetView topLeftCell="A16" workbookViewId="0">
      <selection sqref="A1:C1"/>
    </sheetView>
  </sheetViews>
  <sheetFormatPr defaultColWidth="14.42578125" defaultRowHeight="15" customHeight="1"/>
  <cols>
    <col min="1" max="1" width="42.85546875" customWidth="1"/>
    <col min="3" max="3" width="98.28515625" customWidth="1"/>
    <col min="4" max="4" width="54.28515625" customWidth="1"/>
  </cols>
  <sheetData>
    <row r="1" spans="1:4" ht="15" customHeight="1">
      <c r="A1" s="389" t="s">
        <v>242</v>
      </c>
      <c r="B1" s="295"/>
      <c r="C1" s="296"/>
      <c r="D1" s="218"/>
    </row>
    <row r="2" spans="1:4" ht="15" customHeight="1">
      <c r="A2" s="275" t="s">
        <v>246</v>
      </c>
      <c r="B2" s="275"/>
      <c r="C2" s="275" t="s">
        <v>407</v>
      </c>
      <c r="D2" s="218"/>
    </row>
    <row r="3" spans="1:4" ht="15" customHeight="1">
      <c r="A3" s="389" t="s">
        <v>408</v>
      </c>
      <c r="B3" s="295"/>
      <c r="C3" s="296"/>
      <c r="D3" s="276"/>
    </row>
    <row r="4" spans="1:4" ht="15" customHeight="1">
      <c r="A4" s="276" t="s">
        <v>409</v>
      </c>
      <c r="B4" s="277" t="s">
        <v>244</v>
      </c>
      <c r="C4" s="277" t="s">
        <v>410</v>
      </c>
      <c r="D4" s="276" t="s">
        <v>411</v>
      </c>
    </row>
    <row r="5" spans="1:4" ht="15" customHeight="1">
      <c r="A5" s="278" t="s">
        <v>386</v>
      </c>
      <c r="B5" s="279">
        <v>8.3299999999999999E-2</v>
      </c>
      <c r="C5" s="280" t="s">
        <v>412</v>
      </c>
      <c r="D5" s="281"/>
    </row>
    <row r="6" spans="1:4" ht="15" customHeight="1">
      <c r="A6" s="282" t="s">
        <v>258</v>
      </c>
      <c r="B6" s="279">
        <v>0.121</v>
      </c>
      <c r="C6" s="280" t="s">
        <v>413</v>
      </c>
      <c r="D6" s="283" t="s">
        <v>414</v>
      </c>
    </row>
    <row r="7" spans="1:4" ht="15" customHeight="1">
      <c r="A7" s="282" t="s">
        <v>258</v>
      </c>
      <c r="B7" s="279">
        <v>3.0300000000000001E-2</v>
      </c>
      <c r="C7" s="280" t="s">
        <v>415</v>
      </c>
      <c r="D7" s="283" t="s">
        <v>416</v>
      </c>
    </row>
    <row r="8" spans="1:4" ht="15" customHeight="1">
      <c r="A8" s="389" t="s">
        <v>417</v>
      </c>
      <c r="B8" s="295"/>
      <c r="C8" s="296"/>
      <c r="D8" s="281"/>
    </row>
    <row r="9" spans="1:4" ht="15" customHeight="1">
      <c r="A9" s="278" t="s">
        <v>418</v>
      </c>
      <c r="B9" s="279">
        <v>0</v>
      </c>
      <c r="C9" s="284" t="s">
        <v>419</v>
      </c>
      <c r="D9" s="281"/>
    </row>
    <row r="10" spans="1:4" ht="15" customHeight="1">
      <c r="A10" s="278" t="s">
        <v>420</v>
      </c>
      <c r="B10" s="279">
        <v>2.5000000000000001E-2</v>
      </c>
      <c r="C10" s="284" t="s">
        <v>421</v>
      </c>
      <c r="D10" s="281"/>
    </row>
    <row r="11" spans="1:4" ht="15" customHeight="1">
      <c r="A11" s="278" t="s">
        <v>422</v>
      </c>
      <c r="B11" s="279">
        <v>0.03</v>
      </c>
      <c r="C11" s="284" t="s">
        <v>423</v>
      </c>
      <c r="D11" s="281"/>
    </row>
    <row r="12" spans="1:4" ht="15" customHeight="1">
      <c r="A12" s="278" t="s">
        <v>57</v>
      </c>
      <c r="B12" s="279">
        <v>1.4999999999999999E-2</v>
      </c>
      <c r="C12" s="284" t="s">
        <v>424</v>
      </c>
      <c r="D12" s="281"/>
    </row>
    <row r="13" spans="1:4" ht="15" customHeight="1">
      <c r="A13" s="278" t="s">
        <v>425</v>
      </c>
      <c r="B13" s="279">
        <v>0.01</v>
      </c>
      <c r="C13" s="284" t="s">
        <v>426</v>
      </c>
      <c r="D13" s="281"/>
    </row>
    <row r="14" spans="1:4" ht="15" customHeight="1">
      <c r="A14" s="278" t="s">
        <v>427</v>
      </c>
      <c r="B14" s="279">
        <v>6.0000000000000001E-3</v>
      </c>
      <c r="C14" s="284" t="s">
        <v>428</v>
      </c>
      <c r="D14" s="281"/>
    </row>
    <row r="15" spans="1:4" ht="15" customHeight="1">
      <c r="A15" s="278" t="s">
        <v>429</v>
      </c>
      <c r="B15" s="279">
        <v>2E-3</v>
      </c>
      <c r="C15" s="284" t="s">
        <v>430</v>
      </c>
      <c r="D15" s="281"/>
    </row>
    <row r="16" spans="1:4" ht="15" customHeight="1">
      <c r="A16" s="278" t="s">
        <v>431</v>
      </c>
      <c r="B16" s="279">
        <v>0.08</v>
      </c>
      <c r="C16" s="284" t="s">
        <v>432</v>
      </c>
      <c r="D16" s="281"/>
    </row>
    <row r="17" spans="1:4" ht="15" customHeight="1">
      <c r="A17" s="389" t="s">
        <v>433</v>
      </c>
      <c r="B17" s="295"/>
      <c r="C17" s="296"/>
      <c r="D17" s="281"/>
    </row>
    <row r="18" spans="1:4" ht="15" customHeight="1">
      <c r="A18" s="278" t="s">
        <v>434</v>
      </c>
      <c r="B18" s="285" t="s">
        <v>273</v>
      </c>
      <c r="C18" s="280" t="s">
        <v>435</v>
      </c>
      <c r="D18" s="283" t="s">
        <v>436</v>
      </c>
    </row>
    <row r="19" spans="1:4" ht="15" customHeight="1">
      <c r="A19" s="278" t="s">
        <v>437</v>
      </c>
      <c r="B19" s="285" t="s">
        <v>273</v>
      </c>
      <c r="C19" s="280" t="s">
        <v>438</v>
      </c>
      <c r="D19" s="283" t="s">
        <v>436</v>
      </c>
    </row>
    <row r="20" spans="1:4" ht="15" customHeight="1">
      <c r="A20" s="389" t="s">
        <v>439</v>
      </c>
      <c r="B20" s="295"/>
      <c r="C20" s="296"/>
      <c r="D20" s="281"/>
    </row>
    <row r="21" spans="1:4" ht="25.5">
      <c r="A21" s="278" t="s">
        <v>287</v>
      </c>
      <c r="B21" s="279">
        <v>4.1999999999999997E-3</v>
      </c>
      <c r="C21" s="280" t="s">
        <v>440</v>
      </c>
      <c r="D21" s="281">
        <v>0.42</v>
      </c>
    </row>
    <row r="22" spans="1:4" ht="25.5">
      <c r="A22" s="278" t="s">
        <v>288</v>
      </c>
      <c r="B22" s="279">
        <v>2.9999999999999997E-4</v>
      </c>
      <c r="C22" s="280" t="s">
        <v>441</v>
      </c>
      <c r="D22" s="286">
        <v>2.9999999999999997E-4</v>
      </c>
    </row>
    <row r="23" spans="1:4" ht="25.5">
      <c r="A23" s="278" t="s">
        <v>442</v>
      </c>
      <c r="B23" s="279">
        <v>1E-4</v>
      </c>
      <c r="C23" s="280" t="s">
        <v>443</v>
      </c>
      <c r="D23" s="286">
        <v>1E-4</v>
      </c>
    </row>
    <row r="24" spans="1:4" ht="25.5">
      <c r="A24" s="278" t="s">
        <v>290</v>
      </c>
      <c r="B24" s="279">
        <v>1.9400000000000001E-2</v>
      </c>
      <c r="C24" s="280" t="s">
        <v>444</v>
      </c>
      <c r="D24" s="281">
        <v>1.94</v>
      </c>
    </row>
    <row r="25" spans="1:4" ht="25.5">
      <c r="A25" s="278" t="s">
        <v>291</v>
      </c>
      <c r="B25" s="285" t="s">
        <v>273</v>
      </c>
      <c r="C25" s="280" t="s">
        <v>445</v>
      </c>
      <c r="D25" s="281"/>
    </row>
    <row r="26" spans="1:4" ht="25.5">
      <c r="A26" s="278" t="s">
        <v>292</v>
      </c>
      <c r="B26" s="279">
        <v>5.9999999999999995E-4</v>
      </c>
      <c r="C26" s="280" t="s">
        <v>446</v>
      </c>
      <c r="D26" s="286">
        <v>5.9999999999999995E-4</v>
      </c>
    </row>
    <row r="27" spans="1:4" ht="12.75">
      <c r="A27" s="389" t="s">
        <v>447</v>
      </c>
      <c r="B27" s="295"/>
      <c r="C27" s="296"/>
      <c r="D27" s="281"/>
    </row>
    <row r="28" spans="1:4" ht="12.75">
      <c r="A28" s="389" t="s">
        <v>448</v>
      </c>
      <c r="B28" s="295"/>
      <c r="C28" s="296"/>
      <c r="D28" s="281"/>
    </row>
    <row r="29" spans="1:4" ht="38.25">
      <c r="A29" s="278" t="s">
        <v>296</v>
      </c>
      <c r="B29" s="279">
        <v>0</v>
      </c>
      <c r="C29" s="280" t="s">
        <v>449</v>
      </c>
      <c r="D29" s="281"/>
    </row>
    <row r="30" spans="1:4" ht="38.25">
      <c r="A30" s="278" t="s">
        <v>297</v>
      </c>
      <c r="B30" s="279">
        <v>8.2000000000000007E-3</v>
      </c>
      <c r="C30" s="287" t="s">
        <v>450</v>
      </c>
      <c r="D30" s="161"/>
    </row>
    <row r="31" spans="1:4" ht="12.75">
      <c r="A31" s="282" t="s">
        <v>298</v>
      </c>
      <c r="B31" s="279">
        <v>2.0000000000000001E-4</v>
      </c>
      <c r="C31" s="287" t="s">
        <v>451</v>
      </c>
      <c r="D31" s="161"/>
    </row>
    <row r="32" spans="1:4" ht="51">
      <c r="A32" s="282" t="s">
        <v>452</v>
      </c>
      <c r="B32" s="279">
        <v>2.9999999999999997E-4</v>
      </c>
      <c r="C32" s="287" t="s">
        <v>453</v>
      </c>
      <c r="D32" s="161"/>
    </row>
    <row r="33" spans="1:4" ht="202.5">
      <c r="A33" s="282" t="s">
        <v>300</v>
      </c>
      <c r="B33" s="279">
        <v>1E-3</v>
      </c>
      <c r="C33" s="288" t="s">
        <v>454</v>
      </c>
      <c r="D33" s="289">
        <v>1E-3</v>
      </c>
    </row>
    <row r="34" spans="1:4" ht="12.75">
      <c r="A34" s="389" t="s">
        <v>455</v>
      </c>
      <c r="B34" s="295"/>
      <c r="C34" s="296"/>
      <c r="D34" s="281"/>
    </row>
    <row r="35" spans="1:4" ht="12.75">
      <c r="A35" s="278" t="s">
        <v>456</v>
      </c>
      <c r="B35" s="390" t="s">
        <v>457</v>
      </c>
      <c r="C35" s="296"/>
      <c r="D35" s="281"/>
    </row>
    <row r="36" spans="1:4" ht="12.75">
      <c r="A36" s="389" t="s">
        <v>458</v>
      </c>
      <c r="B36" s="295"/>
      <c r="C36" s="296"/>
      <c r="D36" s="281"/>
    </row>
    <row r="37" spans="1:4" ht="12.75">
      <c r="A37" s="278" t="s">
        <v>459</v>
      </c>
      <c r="B37" s="390" t="s">
        <v>460</v>
      </c>
      <c r="C37" s="296"/>
      <c r="D37" s="281"/>
    </row>
    <row r="38" spans="1:4" ht="12.75">
      <c r="A38" s="278" t="s">
        <v>461</v>
      </c>
      <c r="B38" s="390" t="s">
        <v>462</v>
      </c>
      <c r="C38" s="296"/>
      <c r="D38" s="281"/>
    </row>
    <row r="39" spans="1:4" ht="12.75">
      <c r="C39" s="290"/>
    </row>
    <row r="40" spans="1:4" ht="12.75">
      <c r="C40" s="290"/>
    </row>
    <row r="41" spans="1:4" ht="12.75">
      <c r="C41" s="290"/>
    </row>
    <row r="42" spans="1:4" ht="12.75">
      <c r="C42" s="290"/>
    </row>
    <row r="43" spans="1:4" ht="12.75">
      <c r="C43" s="290"/>
    </row>
    <row r="44" spans="1:4" ht="12.75">
      <c r="C44" s="290"/>
    </row>
    <row r="45" spans="1:4" ht="12.75">
      <c r="C45" s="290"/>
    </row>
    <row r="46" spans="1:4" ht="12.75">
      <c r="C46" s="290"/>
    </row>
    <row r="47" spans="1:4" ht="12.75">
      <c r="C47" s="290"/>
    </row>
    <row r="48" spans="1:4" ht="12.75">
      <c r="C48" s="290"/>
    </row>
    <row r="49" spans="3:3" ht="12.75">
      <c r="C49" s="290"/>
    </row>
    <row r="50" spans="3:3" ht="12.75">
      <c r="C50" s="290"/>
    </row>
    <row r="51" spans="3:3" ht="12.75">
      <c r="C51" s="290"/>
    </row>
    <row r="52" spans="3:3" ht="12.75">
      <c r="C52" s="290"/>
    </row>
    <row r="53" spans="3:3" ht="12.75">
      <c r="C53" s="290"/>
    </row>
    <row r="54" spans="3:3" ht="12.75">
      <c r="C54" s="290"/>
    </row>
    <row r="55" spans="3:3" ht="12.75">
      <c r="C55" s="290"/>
    </row>
    <row r="56" spans="3:3" ht="12.75">
      <c r="C56" s="290"/>
    </row>
    <row r="57" spans="3:3" ht="12.75">
      <c r="C57" s="290"/>
    </row>
    <row r="58" spans="3:3" ht="12.75">
      <c r="C58" s="290"/>
    </row>
    <row r="59" spans="3:3" ht="12.75">
      <c r="C59" s="290"/>
    </row>
    <row r="60" spans="3:3" ht="12.75">
      <c r="C60" s="290"/>
    </row>
    <row r="61" spans="3:3" ht="12.75">
      <c r="C61" s="290"/>
    </row>
    <row r="62" spans="3:3" ht="12.75">
      <c r="C62" s="290"/>
    </row>
    <row r="63" spans="3:3" ht="12.75">
      <c r="C63" s="290"/>
    </row>
    <row r="64" spans="3:3" ht="12.75">
      <c r="C64" s="290"/>
    </row>
    <row r="65" spans="3:3" ht="12.75">
      <c r="C65" s="290"/>
    </row>
    <row r="66" spans="3:3" ht="12.75">
      <c r="C66" s="290"/>
    </row>
    <row r="67" spans="3:3" ht="12.75">
      <c r="C67" s="290"/>
    </row>
    <row r="68" spans="3:3" ht="12.75">
      <c r="C68" s="290"/>
    </row>
    <row r="69" spans="3:3" ht="12.75">
      <c r="C69" s="290"/>
    </row>
    <row r="70" spans="3:3" ht="12.75">
      <c r="C70" s="290"/>
    </row>
    <row r="71" spans="3:3" ht="12.75">
      <c r="C71" s="290"/>
    </row>
    <row r="72" spans="3:3" ht="12.75">
      <c r="C72" s="290"/>
    </row>
    <row r="73" spans="3:3" ht="12.75">
      <c r="C73" s="290"/>
    </row>
    <row r="74" spans="3:3" ht="12.75">
      <c r="C74" s="290"/>
    </row>
    <row r="75" spans="3:3" ht="12.75">
      <c r="C75" s="290"/>
    </row>
    <row r="76" spans="3:3" ht="12.75">
      <c r="C76" s="290"/>
    </row>
    <row r="77" spans="3:3" ht="12.75">
      <c r="C77" s="290"/>
    </row>
    <row r="78" spans="3:3" ht="12.75">
      <c r="C78" s="290"/>
    </row>
    <row r="79" spans="3:3" ht="12.75">
      <c r="C79" s="290"/>
    </row>
    <row r="80" spans="3:3" ht="12.75">
      <c r="C80" s="290"/>
    </row>
    <row r="81" spans="3:3" ht="12.75">
      <c r="C81" s="290"/>
    </row>
    <row r="82" spans="3:3" ht="12.75">
      <c r="C82" s="290"/>
    </row>
    <row r="83" spans="3:3" ht="12.75">
      <c r="C83" s="290"/>
    </row>
    <row r="84" spans="3:3" ht="12.75">
      <c r="C84" s="290"/>
    </row>
    <row r="85" spans="3:3" ht="12.75">
      <c r="C85" s="290"/>
    </row>
    <row r="86" spans="3:3" ht="12.75">
      <c r="C86" s="290"/>
    </row>
    <row r="87" spans="3:3" ht="12.75">
      <c r="C87" s="290"/>
    </row>
    <row r="88" spans="3:3" ht="12.75">
      <c r="C88" s="290"/>
    </row>
    <row r="89" spans="3:3" ht="12.75">
      <c r="C89" s="290"/>
    </row>
    <row r="90" spans="3:3" ht="12.75">
      <c r="C90" s="290"/>
    </row>
    <row r="91" spans="3:3" ht="12.75">
      <c r="C91" s="290"/>
    </row>
    <row r="92" spans="3:3" ht="12.75">
      <c r="C92" s="290"/>
    </row>
    <row r="93" spans="3:3" ht="12.75">
      <c r="C93" s="290"/>
    </row>
    <row r="94" spans="3:3" ht="12.75">
      <c r="C94" s="290"/>
    </row>
    <row r="95" spans="3:3" ht="12.75">
      <c r="C95" s="290"/>
    </row>
    <row r="96" spans="3:3" ht="12.75">
      <c r="C96" s="290"/>
    </row>
    <row r="97" spans="3:3" ht="12.75">
      <c r="C97" s="290"/>
    </row>
    <row r="98" spans="3:3" ht="12.75">
      <c r="C98" s="290"/>
    </row>
    <row r="99" spans="3:3" ht="12.75">
      <c r="C99" s="290"/>
    </row>
    <row r="100" spans="3:3" ht="12.75">
      <c r="C100" s="290"/>
    </row>
    <row r="101" spans="3:3" ht="12.75">
      <c r="C101" s="290"/>
    </row>
    <row r="102" spans="3:3" ht="12.75">
      <c r="C102" s="290"/>
    </row>
    <row r="103" spans="3:3" ht="12.75">
      <c r="C103" s="290"/>
    </row>
    <row r="104" spans="3:3" ht="12.75">
      <c r="C104" s="290"/>
    </row>
    <row r="105" spans="3:3" ht="12.75">
      <c r="C105" s="290"/>
    </row>
    <row r="106" spans="3:3" ht="12.75">
      <c r="C106" s="290"/>
    </row>
    <row r="107" spans="3:3" ht="12.75">
      <c r="C107" s="290"/>
    </row>
    <row r="108" spans="3:3" ht="12.75">
      <c r="C108" s="290"/>
    </row>
    <row r="109" spans="3:3" ht="12.75">
      <c r="C109" s="290"/>
    </row>
    <row r="110" spans="3:3" ht="12.75">
      <c r="C110" s="290"/>
    </row>
    <row r="111" spans="3:3" ht="12.75">
      <c r="C111" s="290"/>
    </row>
    <row r="112" spans="3:3" ht="12.75">
      <c r="C112" s="290"/>
    </row>
    <row r="113" spans="3:3" ht="12.75">
      <c r="C113" s="290"/>
    </row>
    <row r="114" spans="3:3" ht="12.75">
      <c r="C114" s="290"/>
    </row>
    <row r="115" spans="3:3" ht="12.75">
      <c r="C115" s="290"/>
    </row>
    <row r="116" spans="3:3" ht="12.75">
      <c r="C116" s="290"/>
    </row>
    <row r="117" spans="3:3" ht="12.75">
      <c r="C117" s="290"/>
    </row>
    <row r="118" spans="3:3" ht="12.75">
      <c r="C118" s="290"/>
    </row>
    <row r="119" spans="3:3" ht="12.75">
      <c r="C119" s="290"/>
    </row>
    <row r="120" spans="3:3" ht="12.75">
      <c r="C120" s="290"/>
    </row>
    <row r="121" spans="3:3" ht="12.75">
      <c r="C121" s="290"/>
    </row>
    <row r="122" spans="3:3" ht="12.75">
      <c r="C122" s="290"/>
    </row>
    <row r="123" spans="3:3" ht="12.75">
      <c r="C123" s="290"/>
    </row>
    <row r="124" spans="3:3" ht="12.75">
      <c r="C124" s="290"/>
    </row>
    <row r="125" spans="3:3" ht="12.75">
      <c r="C125" s="290"/>
    </row>
    <row r="126" spans="3:3" ht="12.75">
      <c r="C126" s="290"/>
    </row>
    <row r="127" spans="3:3" ht="12.75">
      <c r="C127" s="290"/>
    </row>
    <row r="128" spans="3:3" ht="12.75">
      <c r="C128" s="290"/>
    </row>
    <row r="129" spans="3:3" ht="12.75">
      <c r="C129" s="290"/>
    </row>
    <row r="130" spans="3:3" ht="12.75">
      <c r="C130" s="290"/>
    </row>
    <row r="131" spans="3:3" ht="12.75">
      <c r="C131" s="290"/>
    </row>
    <row r="132" spans="3:3" ht="12.75">
      <c r="C132" s="290"/>
    </row>
    <row r="133" spans="3:3" ht="12.75">
      <c r="C133" s="290"/>
    </row>
    <row r="134" spans="3:3" ht="12.75">
      <c r="C134" s="290"/>
    </row>
    <row r="135" spans="3:3" ht="12.75">
      <c r="C135" s="290"/>
    </row>
    <row r="136" spans="3:3" ht="12.75">
      <c r="C136" s="290"/>
    </row>
    <row r="137" spans="3:3" ht="12.75">
      <c r="C137" s="290"/>
    </row>
    <row r="138" spans="3:3" ht="12.75">
      <c r="C138" s="290"/>
    </row>
    <row r="139" spans="3:3" ht="12.75">
      <c r="C139" s="290"/>
    </row>
    <row r="140" spans="3:3" ht="12.75">
      <c r="C140" s="290"/>
    </row>
    <row r="141" spans="3:3" ht="12.75">
      <c r="C141" s="290"/>
    </row>
    <row r="142" spans="3:3" ht="12.75">
      <c r="C142" s="290"/>
    </row>
    <row r="143" spans="3:3" ht="12.75">
      <c r="C143" s="290"/>
    </row>
    <row r="144" spans="3:3" ht="12.75">
      <c r="C144" s="290"/>
    </row>
    <row r="145" spans="3:3" ht="12.75">
      <c r="C145" s="290"/>
    </row>
    <row r="146" spans="3:3" ht="12.75">
      <c r="C146" s="290"/>
    </row>
    <row r="147" spans="3:3" ht="12.75">
      <c r="C147" s="290"/>
    </row>
    <row r="148" spans="3:3" ht="12.75">
      <c r="C148" s="290"/>
    </row>
    <row r="149" spans="3:3" ht="12.75">
      <c r="C149" s="290"/>
    </row>
    <row r="150" spans="3:3" ht="12.75">
      <c r="C150" s="290"/>
    </row>
    <row r="151" spans="3:3" ht="12.75">
      <c r="C151" s="290"/>
    </row>
    <row r="152" spans="3:3" ht="12.75">
      <c r="C152" s="290"/>
    </row>
    <row r="153" spans="3:3" ht="12.75">
      <c r="C153" s="290"/>
    </row>
    <row r="154" spans="3:3" ht="12.75">
      <c r="C154" s="290"/>
    </row>
    <row r="155" spans="3:3" ht="12.75">
      <c r="C155" s="290"/>
    </row>
    <row r="156" spans="3:3" ht="12.75">
      <c r="C156" s="290"/>
    </row>
    <row r="157" spans="3:3" ht="12.75">
      <c r="C157" s="290"/>
    </row>
    <row r="158" spans="3:3" ht="12.75">
      <c r="C158" s="290"/>
    </row>
    <row r="159" spans="3:3" ht="12.75">
      <c r="C159" s="290"/>
    </row>
    <row r="160" spans="3:3" ht="12.75">
      <c r="C160" s="290"/>
    </row>
    <row r="161" spans="3:3" ht="12.75">
      <c r="C161" s="290"/>
    </row>
    <row r="162" spans="3:3" ht="12.75">
      <c r="C162" s="290"/>
    </row>
    <row r="163" spans="3:3" ht="12.75">
      <c r="C163" s="290"/>
    </row>
    <row r="164" spans="3:3" ht="12.75">
      <c r="C164" s="290"/>
    </row>
    <row r="165" spans="3:3" ht="12.75">
      <c r="C165" s="290"/>
    </row>
    <row r="166" spans="3:3" ht="12.75">
      <c r="C166" s="290"/>
    </row>
    <row r="167" spans="3:3" ht="12.75">
      <c r="C167" s="290"/>
    </row>
    <row r="168" spans="3:3" ht="12.75">
      <c r="C168" s="290"/>
    </row>
    <row r="169" spans="3:3" ht="12.75">
      <c r="C169" s="290"/>
    </row>
    <row r="170" spans="3:3" ht="12.75">
      <c r="C170" s="290"/>
    </row>
    <row r="171" spans="3:3" ht="12.75">
      <c r="C171" s="290"/>
    </row>
    <row r="172" spans="3:3" ht="12.75">
      <c r="C172" s="290"/>
    </row>
    <row r="173" spans="3:3" ht="12.75">
      <c r="C173" s="290"/>
    </row>
    <row r="174" spans="3:3" ht="12.75">
      <c r="C174" s="290"/>
    </row>
    <row r="175" spans="3:3" ht="12.75">
      <c r="C175" s="290"/>
    </row>
    <row r="176" spans="3:3" ht="12.75">
      <c r="C176" s="290"/>
    </row>
    <row r="177" spans="3:3" ht="12.75">
      <c r="C177" s="290"/>
    </row>
    <row r="178" spans="3:3" ht="12.75">
      <c r="C178" s="290"/>
    </row>
    <row r="179" spans="3:3" ht="12.75">
      <c r="C179" s="290"/>
    </row>
    <row r="180" spans="3:3" ht="12.75">
      <c r="C180" s="290"/>
    </row>
    <row r="181" spans="3:3" ht="12.75">
      <c r="C181" s="290"/>
    </row>
    <row r="182" spans="3:3" ht="12.75">
      <c r="C182" s="290"/>
    </row>
    <row r="183" spans="3:3" ht="12.75">
      <c r="C183" s="290"/>
    </row>
    <row r="184" spans="3:3" ht="12.75">
      <c r="C184" s="290"/>
    </row>
    <row r="185" spans="3:3" ht="12.75">
      <c r="C185" s="290"/>
    </row>
    <row r="186" spans="3:3" ht="12.75">
      <c r="C186" s="290"/>
    </row>
    <row r="187" spans="3:3" ht="12.75">
      <c r="C187" s="290"/>
    </row>
    <row r="188" spans="3:3" ht="12.75">
      <c r="C188" s="290"/>
    </row>
    <row r="189" spans="3:3" ht="12.75">
      <c r="C189" s="290"/>
    </row>
    <row r="190" spans="3:3" ht="12.75">
      <c r="C190" s="290"/>
    </row>
    <row r="191" spans="3:3" ht="12.75">
      <c r="C191" s="290"/>
    </row>
    <row r="192" spans="3:3" ht="12.75">
      <c r="C192" s="290"/>
    </row>
    <row r="193" spans="3:3" ht="12.75">
      <c r="C193" s="290"/>
    </row>
    <row r="194" spans="3:3" ht="12.75">
      <c r="C194" s="290"/>
    </row>
    <row r="195" spans="3:3" ht="12.75">
      <c r="C195" s="290"/>
    </row>
    <row r="196" spans="3:3" ht="12.75">
      <c r="C196" s="290"/>
    </row>
    <row r="197" spans="3:3" ht="12.75">
      <c r="C197" s="290"/>
    </row>
    <row r="198" spans="3:3" ht="12.75">
      <c r="C198" s="290"/>
    </row>
    <row r="199" spans="3:3" ht="12.75">
      <c r="C199" s="290"/>
    </row>
    <row r="200" spans="3:3" ht="12.75">
      <c r="C200" s="290"/>
    </row>
    <row r="201" spans="3:3" ht="12.75">
      <c r="C201" s="290"/>
    </row>
    <row r="202" spans="3:3" ht="12.75">
      <c r="C202" s="290"/>
    </row>
    <row r="203" spans="3:3" ht="12.75">
      <c r="C203" s="290"/>
    </row>
    <row r="204" spans="3:3" ht="12.75">
      <c r="C204" s="290"/>
    </row>
    <row r="205" spans="3:3" ht="12.75">
      <c r="C205" s="290"/>
    </row>
    <row r="206" spans="3:3" ht="12.75">
      <c r="C206" s="290"/>
    </row>
    <row r="207" spans="3:3" ht="12.75">
      <c r="C207" s="290"/>
    </row>
    <row r="208" spans="3:3" ht="12.75">
      <c r="C208" s="290"/>
    </row>
    <row r="209" spans="3:3" ht="12.75">
      <c r="C209" s="290"/>
    </row>
    <row r="210" spans="3:3" ht="12.75">
      <c r="C210" s="290"/>
    </row>
    <row r="211" spans="3:3" ht="12.75">
      <c r="C211" s="290"/>
    </row>
    <row r="212" spans="3:3" ht="12.75">
      <c r="C212" s="290"/>
    </row>
    <row r="213" spans="3:3" ht="12.75">
      <c r="C213" s="290"/>
    </row>
    <row r="214" spans="3:3" ht="12.75">
      <c r="C214" s="290"/>
    </row>
    <row r="215" spans="3:3" ht="12.75">
      <c r="C215" s="290"/>
    </row>
    <row r="216" spans="3:3" ht="12.75">
      <c r="C216" s="290"/>
    </row>
    <row r="217" spans="3:3" ht="12.75">
      <c r="C217" s="290"/>
    </row>
    <row r="218" spans="3:3" ht="12.75">
      <c r="C218" s="290"/>
    </row>
    <row r="219" spans="3:3" ht="12.75">
      <c r="C219" s="290"/>
    </row>
    <row r="220" spans="3:3" ht="12.75">
      <c r="C220" s="290"/>
    </row>
    <row r="221" spans="3:3" ht="12.75">
      <c r="C221" s="290"/>
    </row>
    <row r="222" spans="3:3" ht="12.75">
      <c r="C222" s="290"/>
    </row>
    <row r="223" spans="3:3" ht="12.75">
      <c r="C223" s="290"/>
    </row>
    <row r="224" spans="3:3" ht="12.75">
      <c r="C224" s="290"/>
    </row>
    <row r="225" spans="3:3" ht="12.75">
      <c r="C225" s="290"/>
    </row>
    <row r="226" spans="3:3" ht="12.75">
      <c r="C226" s="290"/>
    </row>
    <row r="227" spans="3:3" ht="12.75">
      <c r="C227" s="290"/>
    </row>
    <row r="228" spans="3:3" ht="12.75">
      <c r="C228" s="290"/>
    </row>
    <row r="229" spans="3:3" ht="12.75">
      <c r="C229" s="290"/>
    </row>
    <row r="230" spans="3:3" ht="12.75">
      <c r="C230" s="290"/>
    </row>
    <row r="231" spans="3:3" ht="12.75">
      <c r="C231" s="290"/>
    </row>
    <row r="232" spans="3:3" ht="12.75">
      <c r="C232" s="290"/>
    </row>
    <row r="233" spans="3:3" ht="12.75">
      <c r="C233" s="290"/>
    </row>
    <row r="234" spans="3:3" ht="12.75">
      <c r="C234" s="290"/>
    </row>
    <row r="235" spans="3:3" ht="12.75">
      <c r="C235" s="290"/>
    </row>
    <row r="236" spans="3:3" ht="12.75">
      <c r="C236" s="290"/>
    </row>
    <row r="237" spans="3:3" ht="12.75">
      <c r="C237" s="290"/>
    </row>
    <row r="238" spans="3:3" ht="12.75">
      <c r="C238" s="290"/>
    </row>
    <row r="239" spans="3:3" ht="12.75">
      <c r="C239" s="290"/>
    </row>
    <row r="240" spans="3:3" ht="12.75">
      <c r="C240" s="290"/>
    </row>
    <row r="241" spans="3:3" ht="12.75">
      <c r="C241" s="290"/>
    </row>
    <row r="242" spans="3:3" ht="12.75">
      <c r="C242" s="290"/>
    </row>
    <row r="243" spans="3:3" ht="12.75">
      <c r="C243" s="290"/>
    </row>
    <row r="244" spans="3:3" ht="12.75">
      <c r="C244" s="290"/>
    </row>
    <row r="245" spans="3:3" ht="12.75">
      <c r="C245" s="290"/>
    </row>
    <row r="246" spans="3:3" ht="12.75">
      <c r="C246" s="290"/>
    </row>
    <row r="247" spans="3:3" ht="12.75">
      <c r="C247" s="290"/>
    </row>
    <row r="248" spans="3:3" ht="12.75">
      <c r="C248" s="290"/>
    </row>
    <row r="249" spans="3:3" ht="12.75">
      <c r="C249" s="290"/>
    </row>
    <row r="250" spans="3:3" ht="12.75">
      <c r="C250" s="290"/>
    </row>
    <row r="251" spans="3:3" ht="12.75">
      <c r="C251" s="290"/>
    </row>
    <row r="252" spans="3:3" ht="12.75">
      <c r="C252" s="290"/>
    </row>
    <row r="253" spans="3:3" ht="12.75">
      <c r="C253" s="290"/>
    </row>
    <row r="254" spans="3:3" ht="12.75">
      <c r="C254" s="290"/>
    </row>
    <row r="255" spans="3:3" ht="12.75">
      <c r="C255" s="290"/>
    </row>
    <row r="256" spans="3:3" ht="12.75">
      <c r="C256" s="290"/>
    </row>
    <row r="257" spans="3:3" ht="12.75">
      <c r="C257" s="290"/>
    </row>
    <row r="258" spans="3:3" ht="12.75">
      <c r="C258" s="290"/>
    </row>
    <row r="259" spans="3:3" ht="12.75">
      <c r="C259" s="290"/>
    </row>
    <row r="260" spans="3:3" ht="12.75">
      <c r="C260" s="290"/>
    </row>
    <row r="261" spans="3:3" ht="12.75">
      <c r="C261" s="290"/>
    </row>
    <row r="262" spans="3:3" ht="12.75">
      <c r="C262" s="290"/>
    </row>
    <row r="263" spans="3:3" ht="12.75">
      <c r="C263" s="290"/>
    </row>
    <row r="264" spans="3:3" ht="12.75">
      <c r="C264" s="290"/>
    </row>
    <row r="265" spans="3:3" ht="12.75">
      <c r="C265" s="290"/>
    </row>
    <row r="266" spans="3:3" ht="12.75">
      <c r="C266" s="290"/>
    </row>
    <row r="267" spans="3:3" ht="12.75">
      <c r="C267" s="290"/>
    </row>
    <row r="268" spans="3:3" ht="12.75">
      <c r="C268" s="290"/>
    </row>
    <row r="269" spans="3:3" ht="12.75">
      <c r="C269" s="290"/>
    </row>
    <row r="270" spans="3:3" ht="12.75">
      <c r="C270" s="290"/>
    </row>
    <row r="271" spans="3:3" ht="12.75">
      <c r="C271" s="290"/>
    </row>
    <row r="272" spans="3:3" ht="12.75">
      <c r="C272" s="290"/>
    </row>
    <row r="273" spans="3:3" ht="12.75">
      <c r="C273" s="290"/>
    </row>
    <row r="274" spans="3:3" ht="12.75">
      <c r="C274" s="290"/>
    </row>
    <row r="275" spans="3:3" ht="12.75">
      <c r="C275" s="290"/>
    </row>
    <row r="276" spans="3:3" ht="12.75">
      <c r="C276" s="290"/>
    </row>
    <row r="277" spans="3:3" ht="12.75">
      <c r="C277" s="290"/>
    </row>
    <row r="278" spans="3:3" ht="12.75">
      <c r="C278" s="290"/>
    </row>
    <row r="279" spans="3:3" ht="12.75">
      <c r="C279" s="290"/>
    </row>
    <row r="280" spans="3:3" ht="12.75">
      <c r="C280" s="290"/>
    </row>
    <row r="281" spans="3:3" ht="12.75">
      <c r="C281" s="290"/>
    </row>
    <row r="282" spans="3:3" ht="12.75">
      <c r="C282" s="290"/>
    </row>
    <row r="283" spans="3:3" ht="12.75">
      <c r="C283" s="290"/>
    </row>
    <row r="284" spans="3:3" ht="12.75">
      <c r="C284" s="290"/>
    </row>
    <row r="285" spans="3:3" ht="12.75">
      <c r="C285" s="290"/>
    </row>
    <row r="286" spans="3:3" ht="12.75">
      <c r="C286" s="290"/>
    </row>
    <row r="287" spans="3:3" ht="12.75">
      <c r="C287" s="290"/>
    </row>
    <row r="288" spans="3:3" ht="12.75">
      <c r="C288" s="290"/>
    </row>
    <row r="289" spans="3:3" ht="12.75">
      <c r="C289" s="290"/>
    </row>
    <row r="290" spans="3:3" ht="12.75">
      <c r="C290" s="290"/>
    </row>
    <row r="291" spans="3:3" ht="12.75">
      <c r="C291" s="290"/>
    </row>
    <row r="292" spans="3:3" ht="12.75">
      <c r="C292" s="290"/>
    </row>
    <row r="293" spans="3:3" ht="12.75">
      <c r="C293" s="290"/>
    </row>
    <row r="294" spans="3:3" ht="12.75">
      <c r="C294" s="290"/>
    </row>
    <row r="295" spans="3:3" ht="12.75">
      <c r="C295" s="290"/>
    </row>
    <row r="296" spans="3:3" ht="12.75">
      <c r="C296" s="290"/>
    </row>
    <row r="297" spans="3:3" ht="12.75">
      <c r="C297" s="290"/>
    </row>
    <row r="298" spans="3:3" ht="12.75">
      <c r="C298" s="290"/>
    </row>
    <row r="299" spans="3:3" ht="12.75">
      <c r="C299" s="290"/>
    </row>
    <row r="300" spans="3:3" ht="12.75">
      <c r="C300" s="290"/>
    </row>
    <row r="301" spans="3:3" ht="12.75">
      <c r="C301" s="290"/>
    </row>
    <row r="302" spans="3:3" ht="12.75">
      <c r="C302" s="290"/>
    </row>
    <row r="303" spans="3:3" ht="12.75">
      <c r="C303" s="290"/>
    </row>
    <row r="304" spans="3:3" ht="12.75">
      <c r="C304" s="290"/>
    </row>
    <row r="305" spans="3:3" ht="12.75">
      <c r="C305" s="290"/>
    </row>
    <row r="306" spans="3:3" ht="12.75">
      <c r="C306" s="290"/>
    </row>
    <row r="307" spans="3:3" ht="12.75">
      <c r="C307" s="290"/>
    </row>
    <row r="308" spans="3:3" ht="12.75">
      <c r="C308" s="290"/>
    </row>
    <row r="309" spans="3:3" ht="12.75">
      <c r="C309" s="290"/>
    </row>
    <row r="310" spans="3:3" ht="12.75">
      <c r="C310" s="290"/>
    </row>
    <row r="311" spans="3:3" ht="12.75">
      <c r="C311" s="290"/>
    </row>
    <row r="312" spans="3:3" ht="12.75">
      <c r="C312" s="290"/>
    </row>
    <row r="313" spans="3:3" ht="12.75">
      <c r="C313" s="290"/>
    </row>
    <row r="314" spans="3:3" ht="12.75">
      <c r="C314" s="290"/>
    </row>
    <row r="315" spans="3:3" ht="12.75">
      <c r="C315" s="290"/>
    </row>
    <row r="316" spans="3:3" ht="12.75">
      <c r="C316" s="290"/>
    </row>
    <row r="317" spans="3:3" ht="12.75">
      <c r="C317" s="290"/>
    </row>
    <row r="318" spans="3:3" ht="12.75">
      <c r="C318" s="290"/>
    </row>
    <row r="319" spans="3:3" ht="12.75">
      <c r="C319" s="290"/>
    </row>
    <row r="320" spans="3:3" ht="12.75">
      <c r="C320" s="290"/>
    </row>
    <row r="321" spans="3:3" ht="12.75">
      <c r="C321" s="290"/>
    </row>
    <row r="322" spans="3:3" ht="12.75">
      <c r="C322" s="290"/>
    </row>
    <row r="323" spans="3:3" ht="12.75">
      <c r="C323" s="290"/>
    </row>
    <row r="324" spans="3:3" ht="12.75">
      <c r="C324" s="290"/>
    </row>
    <row r="325" spans="3:3" ht="12.75">
      <c r="C325" s="290"/>
    </row>
    <row r="326" spans="3:3" ht="12.75">
      <c r="C326" s="290"/>
    </row>
    <row r="327" spans="3:3" ht="12.75">
      <c r="C327" s="290"/>
    </row>
    <row r="328" spans="3:3" ht="12.75">
      <c r="C328" s="290"/>
    </row>
    <row r="329" spans="3:3" ht="12.75">
      <c r="C329" s="290"/>
    </row>
    <row r="330" spans="3:3" ht="12.75">
      <c r="C330" s="290"/>
    </row>
    <row r="331" spans="3:3" ht="12.75">
      <c r="C331" s="290"/>
    </row>
    <row r="332" spans="3:3" ht="12.75">
      <c r="C332" s="290"/>
    </row>
    <row r="333" spans="3:3" ht="12.75">
      <c r="C333" s="290"/>
    </row>
    <row r="334" spans="3:3" ht="12.75">
      <c r="C334" s="290"/>
    </row>
    <row r="335" spans="3:3" ht="12.75">
      <c r="C335" s="290"/>
    </row>
    <row r="336" spans="3:3" ht="12.75">
      <c r="C336" s="290"/>
    </row>
    <row r="337" spans="3:3" ht="12.75">
      <c r="C337" s="290"/>
    </row>
    <row r="338" spans="3:3" ht="12.75">
      <c r="C338" s="290"/>
    </row>
    <row r="339" spans="3:3" ht="12.75">
      <c r="C339" s="290"/>
    </row>
    <row r="340" spans="3:3" ht="12.75">
      <c r="C340" s="290"/>
    </row>
    <row r="341" spans="3:3" ht="12.75">
      <c r="C341" s="290"/>
    </row>
    <row r="342" spans="3:3" ht="12.75">
      <c r="C342" s="290"/>
    </row>
    <row r="343" spans="3:3" ht="12.75">
      <c r="C343" s="290"/>
    </row>
    <row r="344" spans="3:3" ht="12.75">
      <c r="C344" s="290"/>
    </row>
    <row r="345" spans="3:3" ht="12.75">
      <c r="C345" s="290"/>
    </row>
    <row r="346" spans="3:3" ht="12.75">
      <c r="C346" s="290"/>
    </row>
    <row r="347" spans="3:3" ht="12.75">
      <c r="C347" s="290"/>
    </row>
    <row r="348" spans="3:3" ht="12.75">
      <c r="C348" s="290"/>
    </row>
    <row r="349" spans="3:3" ht="12.75">
      <c r="C349" s="290"/>
    </row>
    <row r="350" spans="3:3" ht="12.75">
      <c r="C350" s="290"/>
    </row>
    <row r="351" spans="3:3" ht="12.75">
      <c r="C351" s="290"/>
    </row>
    <row r="352" spans="3:3" ht="12.75">
      <c r="C352" s="290"/>
    </row>
    <row r="353" spans="3:3" ht="12.75">
      <c r="C353" s="290"/>
    </row>
    <row r="354" spans="3:3" ht="12.75">
      <c r="C354" s="290"/>
    </row>
    <row r="355" spans="3:3" ht="12.75">
      <c r="C355" s="290"/>
    </row>
    <row r="356" spans="3:3" ht="12.75">
      <c r="C356" s="290"/>
    </row>
    <row r="357" spans="3:3" ht="12.75">
      <c r="C357" s="290"/>
    </row>
    <row r="358" spans="3:3" ht="12.75">
      <c r="C358" s="290"/>
    </row>
    <row r="359" spans="3:3" ht="12.75">
      <c r="C359" s="290"/>
    </row>
    <row r="360" spans="3:3" ht="12.75">
      <c r="C360" s="290"/>
    </row>
    <row r="361" spans="3:3" ht="12.75">
      <c r="C361" s="290"/>
    </row>
    <row r="362" spans="3:3" ht="12.75">
      <c r="C362" s="290"/>
    </row>
    <row r="363" spans="3:3" ht="12.75">
      <c r="C363" s="290"/>
    </row>
    <row r="364" spans="3:3" ht="12.75">
      <c r="C364" s="290"/>
    </row>
    <row r="365" spans="3:3" ht="12.75">
      <c r="C365" s="290"/>
    </row>
    <row r="366" spans="3:3" ht="12.75">
      <c r="C366" s="290"/>
    </row>
    <row r="367" spans="3:3" ht="12.75">
      <c r="C367" s="290"/>
    </row>
    <row r="368" spans="3:3" ht="12.75">
      <c r="C368" s="290"/>
    </row>
    <row r="369" spans="3:3" ht="12.75">
      <c r="C369" s="290"/>
    </row>
    <row r="370" spans="3:3" ht="12.75">
      <c r="C370" s="290"/>
    </row>
    <row r="371" spans="3:3" ht="12.75">
      <c r="C371" s="290"/>
    </row>
    <row r="372" spans="3:3" ht="12.75">
      <c r="C372" s="290"/>
    </row>
    <row r="373" spans="3:3" ht="12.75">
      <c r="C373" s="290"/>
    </row>
    <row r="374" spans="3:3" ht="12.75">
      <c r="C374" s="290"/>
    </row>
    <row r="375" spans="3:3" ht="12.75">
      <c r="C375" s="290"/>
    </row>
    <row r="376" spans="3:3" ht="12.75">
      <c r="C376" s="290"/>
    </row>
    <row r="377" spans="3:3" ht="12.75">
      <c r="C377" s="290"/>
    </row>
    <row r="378" spans="3:3" ht="12.75">
      <c r="C378" s="290"/>
    </row>
    <row r="379" spans="3:3" ht="12.75">
      <c r="C379" s="290"/>
    </row>
    <row r="380" spans="3:3" ht="12.75">
      <c r="C380" s="290"/>
    </row>
    <row r="381" spans="3:3" ht="12.75">
      <c r="C381" s="290"/>
    </row>
    <row r="382" spans="3:3" ht="12.75">
      <c r="C382" s="290"/>
    </row>
    <row r="383" spans="3:3" ht="12.75">
      <c r="C383" s="290"/>
    </row>
    <row r="384" spans="3:3" ht="12.75">
      <c r="C384" s="290"/>
    </row>
    <row r="385" spans="3:3" ht="12.75">
      <c r="C385" s="290"/>
    </row>
    <row r="386" spans="3:3" ht="12.75">
      <c r="C386" s="290"/>
    </row>
    <row r="387" spans="3:3" ht="12.75">
      <c r="C387" s="290"/>
    </row>
    <row r="388" spans="3:3" ht="12.75">
      <c r="C388" s="290"/>
    </row>
    <row r="389" spans="3:3" ht="12.75">
      <c r="C389" s="290"/>
    </row>
    <row r="390" spans="3:3" ht="12.75">
      <c r="C390" s="290"/>
    </row>
    <row r="391" spans="3:3" ht="12.75">
      <c r="C391" s="290"/>
    </row>
    <row r="392" spans="3:3" ht="12.75">
      <c r="C392" s="290"/>
    </row>
    <row r="393" spans="3:3" ht="12.75">
      <c r="C393" s="290"/>
    </row>
    <row r="394" spans="3:3" ht="12.75">
      <c r="C394" s="290"/>
    </row>
    <row r="395" spans="3:3" ht="12.75">
      <c r="C395" s="290"/>
    </row>
    <row r="396" spans="3:3" ht="12.75">
      <c r="C396" s="290"/>
    </row>
    <row r="397" spans="3:3" ht="12.75">
      <c r="C397" s="290"/>
    </row>
    <row r="398" spans="3:3" ht="12.75">
      <c r="C398" s="290"/>
    </row>
    <row r="399" spans="3:3" ht="12.75">
      <c r="C399" s="290"/>
    </row>
    <row r="400" spans="3:3" ht="12.75">
      <c r="C400" s="290"/>
    </row>
    <row r="401" spans="3:3" ht="12.75">
      <c r="C401" s="290"/>
    </row>
    <row r="402" spans="3:3" ht="12.75">
      <c r="C402" s="290"/>
    </row>
    <row r="403" spans="3:3" ht="12.75">
      <c r="C403" s="290"/>
    </row>
    <row r="404" spans="3:3" ht="12.75">
      <c r="C404" s="290"/>
    </row>
    <row r="405" spans="3:3" ht="12.75">
      <c r="C405" s="290"/>
    </row>
    <row r="406" spans="3:3" ht="12.75">
      <c r="C406" s="290"/>
    </row>
    <row r="407" spans="3:3" ht="12.75">
      <c r="C407" s="290"/>
    </row>
    <row r="408" spans="3:3" ht="12.75">
      <c r="C408" s="290"/>
    </row>
    <row r="409" spans="3:3" ht="12.75">
      <c r="C409" s="290"/>
    </row>
    <row r="410" spans="3:3" ht="12.75">
      <c r="C410" s="290"/>
    </row>
    <row r="411" spans="3:3" ht="12.75">
      <c r="C411" s="290"/>
    </row>
    <row r="412" spans="3:3" ht="12.75">
      <c r="C412" s="290"/>
    </row>
    <row r="413" spans="3:3" ht="12.75">
      <c r="C413" s="290"/>
    </row>
    <row r="414" spans="3:3" ht="12.75">
      <c r="C414" s="290"/>
    </row>
    <row r="415" spans="3:3" ht="12.75">
      <c r="C415" s="290"/>
    </row>
    <row r="416" spans="3:3" ht="12.75">
      <c r="C416" s="290"/>
    </row>
    <row r="417" spans="3:3" ht="12.75">
      <c r="C417" s="290"/>
    </row>
    <row r="418" spans="3:3" ht="12.75">
      <c r="C418" s="290"/>
    </row>
    <row r="419" spans="3:3" ht="12.75">
      <c r="C419" s="290"/>
    </row>
    <row r="420" spans="3:3" ht="12.75">
      <c r="C420" s="290"/>
    </row>
    <row r="421" spans="3:3" ht="12.75">
      <c r="C421" s="290"/>
    </row>
    <row r="422" spans="3:3" ht="12.75">
      <c r="C422" s="290"/>
    </row>
    <row r="423" spans="3:3" ht="12.75">
      <c r="C423" s="290"/>
    </row>
    <row r="424" spans="3:3" ht="12.75">
      <c r="C424" s="290"/>
    </row>
    <row r="425" spans="3:3" ht="12.75">
      <c r="C425" s="290"/>
    </row>
    <row r="426" spans="3:3" ht="12.75">
      <c r="C426" s="290"/>
    </row>
    <row r="427" spans="3:3" ht="12.75">
      <c r="C427" s="290"/>
    </row>
    <row r="428" spans="3:3" ht="12.75">
      <c r="C428" s="290"/>
    </row>
    <row r="429" spans="3:3" ht="12.75">
      <c r="C429" s="290"/>
    </row>
    <row r="430" spans="3:3" ht="12.75">
      <c r="C430" s="290"/>
    </row>
    <row r="431" spans="3:3" ht="12.75">
      <c r="C431" s="290"/>
    </row>
    <row r="432" spans="3:3" ht="12.75">
      <c r="C432" s="290"/>
    </row>
    <row r="433" spans="3:3" ht="12.75">
      <c r="C433" s="290"/>
    </row>
    <row r="434" spans="3:3" ht="12.75">
      <c r="C434" s="290"/>
    </row>
    <row r="435" spans="3:3" ht="12.75">
      <c r="C435" s="290"/>
    </row>
    <row r="436" spans="3:3" ht="12.75">
      <c r="C436" s="290"/>
    </row>
    <row r="437" spans="3:3" ht="12.75">
      <c r="C437" s="290"/>
    </row>
    <row r="438" spans="3:3" ht="12.75">
      <c r="C438" s="290"/>
    </row>
    <row r="439" spans="3:3" ht="12.75">
      <c r="C439" s="290"/>
    </row>
    <row r="440" spans="3:3" ht="12.75">
      <c r="C440" s="290"/>
    </row>
    <row r="441" spans="3:3" ht="12.75">
      <c r="C441" s="290"/>
    </row>
    <row r="442" spans="3:3" ht="12.75">
      <c r="C442" s="290"/>
    </row>
    <row r="443" spans="3:3" ht="12.75">
      <c r="C443" s="290"/>
    </row>
    <row r="444" spans="3:3" ht="12.75">
      <c r="C444" s="290"/>
    </row>
    <row r="445" spans="3:3" ht="12.75">
      <c r="C445" s="290"/>
    </row>
    <row r="446" spans="3:3" ht="12.75">
      <c r="C446" s="290"/>
    </row>
    <row r="447" spans="3:3" ht="12.75">
      <c r="C447" s="290"/>
    </row>
    <row r="448" spans="3:3" ht="12.75">
      <c r="C448" s="290"/>
    </row>
    <row r="449" spans="3:3" ht="12.75">
      <c r="C449" s="290"/>
    </row>
    <row r="450" spans="3:3" ht="12.75">
      <c r="C450" s="290"/>
    </row>
    <row r="451" spans="3:3" ht="12.75">
      <c r="C451" s="290"/>
    </row>
    <row r="452" spans="3:3" ht="12.75">
      <c r="C452" s="290"/>
    </row>
    <row r="453" spans="3:3" ht="12.75">
      <c r="C453" s="290"/>
    </row>
    <row r="454" spans="3:3" ht="12.75">
      <c r="C454" s="290"/>
    </row>
    <row r="455" spans="3:3" ht="12.75">
      <c r="C455" s="290"/>
    </row>
    <row r="456" spans="3:3" ht="12.75">
      <c r="C456" s="290"/>
    </row>
    <row r="457" spans="3:3" ht="12.75">
      <c r="C457" s="290"/>
    </row>
    <row r="458" spans="3:3" ht="12.75">
      <c r="C458" s="290"/>
    </row>
    <row r="459" spans="3:3" ht="12.75">
      <c r="C459" s="290"/>
    </row>
    <row r="460" spans="3:3" ht="12.75">
      <c r="C460" s="290"/>
    </row>
    <row r="461" spans="3:3" ht="12.75">
      <c r="C461" s="290"/>
    </row>
    <row r="462" spans="3:3" ht="12.75">
      <c r="C462" s="290"/>
    </row>
    <row r="463" spans="3:3" ht="12.75">
      <c r="C463" s="290"/>
    </row>
    <row r="464" spans="3:3" ht="12.75">
      <c r="C464" s="290"/>
    </row>
    <row r="465" spans="3:3" ht="12.75">
      <c r="C465" s="290"/>
    </row>
    <row r="466" spans="3:3" ht="12.75">
      <c r="C466" s="290"/>
    </row>
    <row r="467" spans="3:3" ht="12.75">
      <c r="C467" s="290"/>
    </row>
    <row r="468" spans="3:3" ht="12.75">
      <c r="C468" s="290"/>
    </row>
    <row r="469" spans="3:3" ht="12.75">
      <c r="C469" s="290"/>
    </row>
    <row r="470" spans="3:3" ht="12.75">
      <c r="C470" s="290"/>
    </row>
    <row r="471" spans="3:3" ht="12.75">
      <c r="C471" s="290"/>
    </row>
    <row r="472" spans="3:3" ht="12.75">
      <c r="C472" s="290"/>
    </row>
    <row r="473" spans="3:3" ht="12.75">
      <c r="C473" s="290"/>
    </row>
    <row r="474" spans="3:3" ht="12.75">
      <c r="C474" s="290"/>
    </row>
    <row r="475" spans="3:3" ht="12.75">
      <c r="C475" s="290"/>
    </row>
    <row r="476" spans="3:3" ht="12.75">
      <c r="C476" s="290"/>
    </row>
    <row r="477" spans="3:3" ht="12.75">
      <c r="C477" s="290"/>
    </row>
    <row r="478" spans="3:3" ht="12.75">
      <c r="C478" s="290"/>
    </row>
    <row r="479" spans="3:3" ht="12.75">
      <c r="C479" s="290"/>
    </row>
    <row r="480" spans="3:3" ht="12.75">
      <c r="C480" s="290"/>
    </row>
    <row r="481" spans="3:3" ht="12.75">
      <c r="C481" s="290"/>
    </row>
    <row r="482" spans="3:3" ht="12.75">
      <c r="C482" s="290"/>
    </row>
    <row r="483" spans="3:3" ht="12.75">
      <c r="C483" s="290"/>
    </row>
    <row r="484" spans="3:3" ht="12.75">
      <c r="C484" s="290"/>
    </row>
    <row r="485" spans="3:3" ht="12.75">
      <c r="C485" s="290"/>
    </row>
    <row r="486" spans="3:3" ht="12.75">
      <c r="C486" s="290"/>
    </row>
    <row r="487" spans="3:3" ht="12.75">
      <c r="C487" s="290"/>
    </row>
    <row r="488" spans="3:3" ht="12.75">
      <c r="C488" s="290"/>
    </row>
    <row r="489" spans="3:3" ht="12.75">
      <c r="C489" s="290"/>
    </row>
    <row r="490" spans="3:3" ht="12.75">
      <c r="C490" s="290"/>
    </row>
    <row r="491" spans="3:3" ht="12.75">
      <c r="C491" s="290"/>
    </row>
    <row r="492" spans="3:3" ht="12.75">
      <c r="C492" s="290"/>
    </row>
    <row r="493" spans="3:3" ht="12.75">
      <c r="C493" s="290"/>
    </row>
    <row r="494" spans="3:3" ht="12.75">
      <c r="C494" s="290"/>
    </row>
    <row r="495" spans="3:3" ht="12.75">
      <c r="C495" s="290"/>
    </row>
    <row r="496" spans="3:3" ht="12.75">
      <c r="C496" s="290"/>
    </row>
    <row r="497" spans="3:3" ht="12.75">
      <c r="C497" s="290"/>
    </row>
    <row r="498" spans="3:3" ht="12.75">
      <c r="C498" s="290"/>
    </row>
    <row r="499" spans="3:3" ht="12.75">
      <c r="C499" s="290"/>
    </row>
    <row r="500" spans="3:3" ht="12.75">
      <c r="C500" s="290"/>
    </row>
    <row r="501" spans="3:3" ht="12.75">
      <c r="C501" s="290"/>
    </row>
    <row r="502" spans="3:3" ht="12.75">
      <c r="C502" s="290"/>
    </row>
    <row r="503" spans="3:3" ht="12.75">
      <c r="C503" s="290"/>
    </row>
    <row r="504" spans="3:3" ht="12.75">
      <c r="C504" s="290"/>
    </row>
    <row r="505" spans="3:3" ht="12.75">
      <c r="C505" s="290"/>
    </row>
    <row r="506" spans="3:3" ht="12.75">
      <c r="C506" s="290"/>
    </row>
    <row r="507" spans="3:3" ht="12.75">
      <c r="C507" s="290"/>
    </row>
    <row r="508" spans="3:3" ht="12.75">
      <c r="C508" s="290"/>
    </row>
    <row r="509" spans="3:3" ht="12.75">
      <c r="C509" s="290"/>
    </row>
    <row r="510" spans="3:3" ht="12.75">
      <c r="C510" s="290"/>
    </row>
    <row r="511" spans="3:3" ht="12.75">
      <c r="C511" s="290"/>
    </row>
    <row r="512" spans="3:3" ht="12.75">
      <c r="C512" s="290"/>
    </row>
    <row r="513" spans="3:3" ht="12.75">
      <c r="C513" s="290"/>
    </row>
    <row r="514" spans="3:3" ht="12.75">
      <c r="C514" s="290"/>
    </row>
    <row r="515" spans="3:3" ht="12.75">
      <c r="C515" s="290"/>
    </row>
    <row r="516" spans="3:3" ht="12.75">
      <c r="C516" s="290"/>
    </row>
    <row r="517" spans="3:3" ht="12.75">
      <c r="C517" s="290"/>
    </row>
    <row r="518" spans="3:3" ht="12.75">
      <c r="C518" s="290"/>
    </row>
    <row r="519" spans="3:3" ht="12.75">
      <c r="C519" s="290"/>
    </row>
    <row r="520" spans="3:3" ht="12.75">
      <c r="C520" s="290"/>
    </row>
    <row r="521" spans="3:3" ht="12.75">
      <c r="C521" s="290"/>
    </row>
    <row r="522" spans="3:3" ht="12.75">
      <c r="C522" s="290"/>
    </row>
    <row r="523" spans="3:3" ht="12.75">
      <c r="C523" s="290"/>
    </row>
    <row r="524" spans="3:3" ht="12.75">
      <c r="C524" s="290"/>
    </row>
    <row r="525" spans="3:3" ht="12.75">
      <c r="C525" s="290"/>
    </row>
    <row r="526" spans="3:3" ht="12.75">
      <c r="C526" s="290"/>
    </row>
    <row r="527" spans="3:3" ht="12.75">
      <c r="C527" s="290"/>
    </row>
    <row r="528" spans="3:3" ht="12.75">
      <c r="C528" s="290"/>
    </row>
    <row r="529" spans="3:3" ht="12.75">
      <c r="C529" s="290"/>
    </row>
    <row r="530" spans="3:3" ht="12.75">
      <c r="C530" s="290"/>
    </row>
    <row r="531" spans="3:3" ht="12.75">
      <c r="C531" s="290"/>
    </row>
    <row r="532" spans="3:3" ht="12.75">
      <c r="C532" s="290"/>
    </row>
    <row r="533" spans="3:3" ht="12.75">
      <c r="C533" s="290"/>
    </row>
    <row r="534" spans="3:3" ht="12.75">
      <c r="C534" s="290"/>
    </row>
    <row r="535" spans="3:3" ht="12.75">
      <c r="C535" s="290"/>
    </row>
    <row r="536" spans="3:3" ht="12.75">
      <c r="C536" s="290"/>
    </row>
    <row r="537" spans="3:3" ht="12.75">
      <c r="C537" s="290"/>
    </row>
    <row r="538" spans="3:3" ht="12.75">
      <c r="C538" s="290"/>
    </row>
    <row r="539" spans="3:3" ht="12.75">
      <c r="C539" s="290"/>
    </row>
    <row r="540" spans="3:3" ht="12.75">
      <c r="C540" s="290"/>
    </row>
    <row r="541" spans="3:3" ht="12.75">
      <c r="C541" s="290"/>
    </row>
    <row r="542" spans="3:3" ht="12.75">
      <c r="C542" s="290"/>
    </row>
    <row r="543" spans="3:3" ht="12.75">
      <c r="C543" s="290"/>
    </row>
    <row r="544" spans="3:3" ht="12.75">
      <c r="C544" s="290"/>
    </row>
    <row r="545" spans="3:3" ht="12.75">
      <c r="C545" s="290"/>
    </row>
    <row r="546" spans="3:3" ht="12.75">
      <c r="C546" s="290"/>
    </row>
    <row r="547" spans="3:3" ht="12.75">
      <c r="C547" s="290"/>
    </row>
    <row r="548" spans="3:3" ht="12.75">
      <c r="C548" s="290"/>
    </row>
    <row r="549" spans="3:3" ht="12.75">
      <c r="C549" s="290"/>
    </row>
    <row r="550" spans="3:3" ht="12.75">
      <c r="C550" s="290"/>
    </row>
    <row r="551" spans="3:3" ht="12.75">
      <c r="C551" s="290"/>
    </row>
    <row r="552" spans="3:3" ht="12.75">
      <c r="C552" s="290"/>
    </row>
    <row r="553" spans="3:3" ht="12.75">
      <c r="C553" s="290"/>
    </row>
    <row r="554" spans="3:3" ht="12.75">
      <c r="C554" s="290"/>
    </row>
    <row r="555" spans="3:3" ht="12.75">
      <c r="C555" s="290"/>
    </row>
    <row r="556" spans="3:3" ht="12.75">
      <c r="C556" s="290"/>
    </row>
    <row r="557" spans="3:3" ht="12.75">
      <c r="C557" s="290"/>
    </row>
    <row r="558" spans="3:3" ht="12.75">
      <c r="C558" s="290"/>
    </row>
    <row r="559" spans="3:3" ht="12.75">
      <c r="C559" s="290"/>
    </row>
    <row r="560" spans="3:3" ht="12.75">
      <c r="C560" s="290"/>
    </row>
    <row r="561" spans="3:3" ht="12.75">
      <c r="C561" s="290"/>
    </row>
    <row r="562" spans="3:3" ht="12.75">
      <c r="C562" s="290"/>
    </row>
    <row r="563" spans="3:3" ht="12.75">
      <c r="C563" s="290"/>
    </row>
    <row r="564" spans="3:3" ht="12.75">
      <c r="C564" s="290"/>
    </row>
    <row r="565" spans="3:3" ht="12.75">
      <c r="C565" s="290"/>
    </row>
    <row r="566" spans="3:3" ht="12.75">
      <c r="C566" s="290"/>
    </row>
    <row r="567" spans="3:3" ht="12.75">
      <c r="C567" s="290"/>
    </row>
    <row r="568" spans="3:3" ht="12.75">
      <c r="C568" s="290"/>
    </row>
    <row r="569" spans="3:3" ht="12.75">
      <c r="C569" s="290"/>
    </row>
    <row r="570" spans="3:3" ht="12.75">
      <c r="C570" s="290"/>
    </row>
    <row r="571" spans="3:3" ht="12.75">
      <c r="C571" s="290"/>
    </row>
    <row r="572" spans="3:3" ht="12.75">
      <c r="C572" s="290"/>
    </row>
    <row r="573" spans="3:3" ht="12.75">
      <c r="C573" s="290"/>
    </row>
    <row r="574" spans="3:3" ht="12.75">
      <c r="C574" s="290"/>
    </row>
    <row r="575" spans="3:3" ht="12.75">
      <c r="C575" s="290"/>
    </row>
    <row r="576" spans="3:3" ht="12.75">
      <c r="C576" s="290"/>
    </row>
    <row r="577" spans="3:3" ht="12.75">
      <c r="C577" s="290"/>
    </row>
    <row r="578" spans="3:3" ht="12.75">
      <c r="C578" s="290"/>
    </row>
    <row r="579" spans="3:3" ht="12.75">
      <c r="C579" s="290"/>
    </row>
    <row r="580" spans="3:3" ht="12.75">
      <c r="C580" s="290"/>
    </row>
    <row r="581" spans="3:3" ht="12.75">
      <c r="C581" s="290"/>
    </row>
    <row r="582" spans="3:3" ht="12.75">
      <c r="C582" s="290"/>
    </row>
    <row r="583" spans="3:3" ht="12.75">
      <c r="C583" s="290"/>
    </row>
    <row r="584" spans="3:3" ht="12.75">
      <c r="C584" s="290"/>
    </row>
    <row r="585" spans="3:3" ht="12.75">
      <c r="C585" s="290"/>
    </row>
    <row r="586" spans="3:3" ht="12.75">
      <c r="C586" s="290"/>
    </row>
    <row r="587" spans="3:3" ht="12.75">
      <c r="C587" s="290"/>
    </row>
    <row r="588" spans="3:3" ht="12.75">
      <c r="C588" s="290"/>
    </row>
    <row r="589" spans="3:3" ht="12.75">
      <c r="C589" s="290"/>
    </row>
    <row r="590" spans="3:3" ht="12.75">
      <c r="C590" s="290"/>
    </row>
    <row r="591" spans="3:3" ht="12.75">
      <c r="C591" s="290"/>
    </row>
    <row r="592" spans="3:3" ht="12.75">
      <c r="C592" s="290"/>
    </row>
    <row r="593" spans="3:3" ht="12.75">
      <c r="C593" s="290"/>
    </row>
    <row r="594" spans="3:3" ht="12.75">
      <c r="C594" s="290"/>
    </row>
    <row r="595" spans="3:3" ht="12.75">
      <c r="C595" s="290"/>
    </row>
    <row r="596" spans="3:3" ht="12.75">
      <c r="C596" s="290"/>
    </row>
    <row r="597" spans="3:3" ht="12.75">
      <c r="C597" s="290"/>
    </row>
    <row r="598" spans="3:3" ht="12.75">
      <c r="C598" s="290"/>
    </row>
    <row r="599" spans="3:3" ht="12.75">
      <c r="C599" s="290"/>
    </row>
    <row r="600" spans="3:3" ht="12.75">
      <c r="C600" s="290"/>
    </row>
    <row r="601" spans="3:3" ht="12.75">
      <c r="C601" s="290"/>
    </row>
    <row r="602" spans="3:3" ht="12.75">
      <c r="C602" s="290"/>
    </row>
    <row r="603" spans="3:3" ht="12.75">
      <c r="C603" s="290"/>
    </row>
    <row r="604" spans="3:3" ht="12.75">
      <c r="C604" s="290"/>
    </row>
    <row r="605" spans="3:3" ht="12.75">
      <c r="C605" s="290"/>
    </row>
    <row r="606" spans="3:3" ht="12.75">
      <c r="C606" s="290"/>
    </row>
    <row r="607" spans="3:3" ht="12.75">
      <c r="C607" s="290"/>
    </row>
    <row r="608" spans="3:3" ht="12.75">
      <c r="C608" s="290"/>
    </row>
    <row r="609" spans="3:3" ht="12.75">
      <c r="C609" s="290"/>
    </row>
    <row r="610" spans="3:3" ht="12.75">
      <c r="C610" s="290"/>
    </row>
    <row r="611" spans="3:3" ht="12.75">
      <c r="C611" s="290"/>
    </row>
    <row r="612" spans="3:3" ht="12.75">
      <c r="C612" s="290"/>
    </row>
    <row r="613" spans="3:3" ht="12.75">
      <c r="C613" s="290"/>
    </row>
    <row r="614" spans="3:3" ht="12.75">
      <c r="C614" s="290"/>
    </row>
    <row r="615" spans="3:3" ht="12.75">
      <c r="C615" s="290"/>
    </row>
    <row r="616" spans="3:3" ht="12.75">
      <c r="C616" s="290"/>
    </row>
    <row r="617" spans="3:3" ht="12.75">
      <c r="C617" s="290"/>
    </row>
    <row r="618" spans="3:3" ht="12.75">
      <c r="C618" s="290"/>
    </row>
    <row r="619" spans="3:3" ht="12.75">
      <c r="C619" s="290"/>
    </row>
    <row r="620" spans="3:3" ht="12.75">
      <c r="C620" s="290"/>
    </row>
    <row r="621" spans="3:3" ht="12.75">
      <c r="C621" s="290"/>
    </row>
    <row r="622" spans="3:3" ht="12.75">
      <c r="C622" s="290"/>
    </row>
    <row r="623" spans="3:3" ht="12.75">
      <c r="C623" s="290"/>
    </row>
    <row r="624" spans="3:3" ht="12.75">
      <c r="C624" s="290"/>
    </row>
    <row r="625" spans="3:3" ht="12.75">
      <c r="C625" s="290"/>
    </row>
    <row r="626" spans="3:3" ht="12.75">
      <c r="C626" s="290"/>
    </row>
    <row r="627" spans="3:3" ht="12.75">
      <c r="C627" s="290"/>
    </row>
    <row r="628" spans="3:3" ht="12.75">
      <c r="C628" s="290"/>
    </row>
    <row r="629" spans="3:3" ht="12.75">
      <c r="C629" s="290"/>
    </row>
    <row r="630" spans="3:3" ht="12.75">
      <c r="C630" s="290"/>
    </row>
    <row r="631" spans="3:3" ht="12.75">
      <c r="C631" s="290"/>
    </row>
    <row r="632" spans="3:3" ht="12.75">
      <c r="C632" s="290"/>
    </row>
    <row r="633" spans="3:3" ht="12.75">
      <c r="C633" s="290"/>
    </row>
    <row r="634" spans="3:3" ht="12.75">
      <c r="C634" s="290"/>
    </row>
    <row r="635" spans="3:3" ht="12.75">
      <c r="C635" s="290"/>
    </row>
    <row r="636" spans="3:3" ht="12.75">
      <c r="C636" s="290"/>
    </row>
    <row r="637" spans="3:3" ht="12.75">
      <c r="C637" s="290"/>
    </row>
    <row r="638" spans="3:3" ht="12.75">
      <c r="C638" s="290"/>
    </row>
    <row r="639" spans="3:3" ht="12.75">
      <c r="C639" s="290"/>
    </row>
    <row r="640" spans="3:3" ht="12.75">
      <c r="C640" s="290"/>
    </row>
    <row r="641" spans="3:3" ht="12.75">
      <c r="C641" s="290"/>
    </row>
    <row r="642" spans="3:3" ht="12.75">
      <c r="C642" s="290"/>
    </row>
    <row r="643" spans="3:3" ht="12.75">
      <c r="C643" s="290"/>
    </row>
    <row r="644" spans="3:3" ht="12.75">
      <c r="C644" s="290"/>
    </row>
    <row r="645" spans="3:3" ht="12.75">
      <c r="C645" s="290"/>
    </row>
    <row r="646" spans="3:3" ht="12.75">
      <c r="C646" s="290"/>
    </row>
    <row r="647" spans="3:3" ht="12.75">
      <c r="C647" s="290"/>
    </row>
    <row r="648" spans="3:3" ht="12.75">
      <c r="C648" s="290"/>
    </row>
    <row r="649" spans="3:3" ht="12.75">
      <c r="C649" s="290"/>
    </row>
    <row r="650" spans="3:3" ht="12.75">
      <c r="C650" s="290"/>
    </row>
    <row r="651" spans="3:3" ht="12.75">
      <c r="C651" s="290"/>
    </row>
    <row r="652" spans="3:3" ht="12.75">
      <c r="C652" s="290"/>
    </row>
    <row r="653" spans="3:3" ht="12.75">
      <c r="C653" s="290"/>
    </row>
    <row r="654" spans="3:3" ht="12.75">
      <c r="C654" s="290"/>
    </row>
    <row r="655" spans="3:3" ht="12.75">
      <c r="C655" s="290"/>
    </row>
    <row r="656" spans="3:3" ht="12.75">
      <c r="C656" s="290"/>
    </row>
    <row r="657" spans="3:3" ht="12.75">
      <c r="C657" s="290"/>
    </row>
    <row r="658" spans="3:3" ht="12.75">
      <c r="C658" s="290"/>
    </row>
    <row r="659" spans="3:3" ht="12.75">
      <c r="C659" s="290"/>
    </row>
    <row r="660" spans="3:3" ht="12.75">
      <c r="C660" s="290"/>
    </row>
    <row r="661" spans="3:3" ht="12.75">
      <c r="C661" s="290"/>
    </row>
    <row r="662" spans="3:3" ht="12.75">
      <c r="C662" s="290"/>
    </row>
    <row r="663" spans="3:3" ht="12.75">
      <c r="C663" s="290"/>
    </row>
    <row r="664" spans="3:3" ht="12.75">
      <c r="C664" s="290"/>
    </row>
    <row r="665" spans="3:3" ht="12.75">
      <c r="C665" s="290"/>
    </row>
    <row r="666" spans="3:3" ht="12.75">
      <c r="C666" s="290"/>
    </row>
    <row r="667" spans="3:3" ht="12.75">
      <c r="C667" s="290"/>
    </row>
    <row r="668" spans="3:3" ht="12.75">
      <c r="C668" s="290"/>
    </row>
    <row r="669" spans="3:3" ht="12.75">
      <c r="C669" s="290"/>
    </row>
    <row r="670" spans="3:3" ht="12.75">
      <c r="C670" s="290"/>
    </row>
    <row r="671" spans="3:3" ht="12.75">
      <c r="C671" s="290"/>
    </row>
    <row r="672" spans="3:3" ht="12.75">
      <c r="C672" s="290"/>
    </row>
    <row r="673" spans="3:3" ht="12.75">
      <c r="C673" s="290"/>
    </row>
    <row r="674" spans="3:3" ht="12.75">
      <c r="C674" s="290"/>
    </row>
    <row r="675" spans="3:3" ht="12.75">
      <c r="C675" s="290"/>
    </row>
    <row r="676" spans="3:3" ht="12.75">
      <c r="C676" s="290"/>
    </row>
    <row r="677" spans="3:3" ht="12.75">
      <c r="C677" s="290"/>
    </row>
    <row r="678" spans="3:3" ht="12.75">
      <c r="C678" s="290"/>
    </row>
    <row r="679" spans="3:3" ht="12.75">
      <c r="C679" s="290"/>
    </row>
    <row r="680" spans="3:3" ht="12.75">
      <c r="C680" s="290"/>
    </row>
    <row r="681" spans="3:3" ht="12.75">
      <c r="C681" s="290"/>
    </row>
    <row r="682" spans="3:3" ht="12.75">
      <c r="C682" s="290"/>
    </row>
    <row r="683" spans="3:3" ht="12.75">
      <c r="C683" s="290"/>
    </row>
    <row r="684" spans="3:3" ht="12.75">
      <c r="C684" s="290"/>
    </row>
    <row r="685" spans="3:3" ht="12.75">
      <c r="C685" s="290"/>
    </row>
    <row r="686" spans="3:3" ht="12.75">
      <c r="C686" s="290"/>
    </row>
    <row r="687" spans="3:3" ht="12.75">
      <c r="C687" s="290"/>
    </row>
    <row r="688" spans="3:3" ht="12.75">
      <c r="C688" s="290"/>
    </row>
    <row r="689" spans="3:3" ht="12.75">
      <c r="C689" s="290"/>
    </row>
    <row r="690" spans="3:3" ht="12.75">
      <c r="C690" s="290"/>
    </row>
    <row r="691" spans="3:3" ht="12.75">
      <c r="C691" s="290"/>
    </row>
    <row r="692" spans="3:3" ht="12.75">
      <c r="C692" s="290"/>
    </row>
    <row r="693" spans="3:3" ht="12.75">
      <c r="C693" s="290"/>
    </row>
    <row r="694" spans="3:3" ht="12.75">
      <c r="C694" s="290"/>
    </row>
    <row r="695" spans="3:3" ht="12.75">
      <c r="C695" s="290"/>
    </row>
    <row r="696" spans="3:3" ht="12.75">
      <c r="C696" s="290"/>
    </row>
    <row r="697" spans="3:3" ht="12.75">
      <c r="C697" s="290"/>
    </row>
    <row r="698" spans="3:3" ht="12.75">
      <c r="C698" s="290"/>
    </row>
    <row r="699" spans="3:3" ht="12.75">
      <c r="C699" s="290"/>
    </row>
    <row r="700" spans="3:3" ht="12.75">
      <c r="C700" s="290"/>
    </row>
    <row r="701" spans="3:3" ht="12.75">
      <c r="C701" s="290"/>
    </row>
    <row r="702" spans="3:3" ht="12.75">
      <c r="C702" s="290"/>
    </row>
    <row r="703" spans="3:3" ht="12.75">
      <c r="C703" s="290"/>
    </row>
    <row r="704" spans="3:3" ht="12.75">
      <c r="C704" s="290"/>
    </row>
    <row r="705" spans="3:3" ht="12.75">
      <c r="C705" s="290"/>
    </row>
    <row r="706" spans="3:3" ht="12.75">
      <c r="C706" s="290"/>
    </row>
    <row r="707" spans="3:3" ht="12.75">
      <c r="C707" s="290"/>
    </row>
    <row r="708" spans="3:3" ht="12.75">
      <c r="C708" s="290"/>
    </row>
    <row r="709" spans="3:3" ht="12.75">
      <c r="C709" s="290"/>
    </row>
    <row r="710" spans="3:3" ht="12.75">
      <c r="C710" s="290"/>
    </row>
    <row r="711" spans="3:3" ht="12.75">
      <c r="C711" s="290"/>
    </row>
    <row r="712" spans="3:3" ht="12.75">
      <c r="C712" s="290"/>
    </row>
    <row r="713" spans="3:3" ht="12.75">
      <c r="C713" s="290"/>
    </row>
    <row r="714" spans="3:3" ht="12.75">
      <c r="C714" s="290"/>
    </row>
    <row r="715" spans="3:3" ht="12.75">
      <c r="C715" s="290"/>
    </row>
    <row r="716" spans="3:3" ht="12.75">
      <c r="C716" s="290"/>
    </row>
    <row r="717" spans="3:3" ht="12.75">
      <c r="C717" s="290"/>
    </row>
    <row r="718" spans="3:3" ht="12.75">
      <c r="C718" s="290"/>
    </row>
    <row r="719" spans="3:3" ht="12.75">
      <c r="C719" s="290"/>
    </row>
    <row r="720" spans="3:3" ht="12.75">
      <c r="C720" s="290"/>
    </row>
    <row r="721" spans="3:3" ht="12.75">
      <c r="C721" s="290"/>
    </row>
    <row r="722" spans="3:3" ht="12.75">
      <c r="C722" s="290"/>
    </row>
    <row r="723" spans="3:3" ht="12.75">
      <c r="C723" s="290"/>
    </row>
    <row r="724" spans="3:3" ht="12.75">
      <c r="C724" s="290"/>
    </row>
    <row r="725" spans="3:3" ht="12.75">
      <c r="C725" s="290"/>
    </row>
    <row r="726" spans="3:3" ht="12.75">
      <c r="C726" s="290"/>
    </row>
    <row r="727" spans="3:3" ht="12.75">
      <c r="C727" s="290"/>
    </row>
    <row r="728" spans="3:3" ht="12.75">
      <c r="C728" s="290"/>
    </row>
    <row r="729" spans="3:3" ht="12.75">
      <c r="C729" s="290"/>
    </row>
    <row r="730" spans="3:3" ht="12.75">
      <c r="C730" s="290"/>
    </row>
    <row r="731" spans="3:3" ht="12.75">
      <c r="C731" s="290"/>
    </row>
    <row r="732" spans="3:3" ht="12.75">
      <c r="C732" s="290"/>
    </row>
    <row r="733" spans="3:3" ht="12.75">
      <c r="C733" s="290"/>
    </row>
    <row r="734" spans="3:3" ht="12.75">
      <c r="C734" s="290"/>
    </row>
    <row r="735" spans="3:3" ht="12.75">
      <c r="C735" s="290"/>
    </row>
    <row r="736" spans="3:3" ht="12.75">
      <c r="C736" s="290"/>
    </row>
    <row r="737" spans="3:3" ht="12.75">
      <c r="C737" s="290"/>
    </row>
    <row r="738" spans="3:3" ht="12.75">
      <c r="C738" s="290"/>
    </row>
    <row r="739" spans="3:3" ht="12.75">
      <c r="C739" s="290"/>
    </row>
    <row r="740" spans="3:3" ht="12.75">
      <c r="C740" s="290"/>
    </row>
    <row r="741" spans="3:3" ht="12.75">
      <c r="C741" s="290"/>
    </row>
    <row r="742" spans="3:3" ht="12.75">
      <c r="C742" s="290"/>
    </row>
    <row r="743" spans="3:3" ht="12.75">
      <c r="C743" s="290"/>
    </row>
    <row r="744" spans="3:3" ht="12.75">
      <c r="C744" s="290"/>
    </row>
    <row r="745" spans="3:3" ht="12.75">
      <c r="C745" s="290"/>
    </row>
    <row r="746" spans="3:3" ht="12.75">
      <c r="C746" s="290"/>
    </row>
    <row r="747" spans="3:3" ht="12.75">
      <c r="C747" s="290"/>
    </row>
    <row r="748" spans="3:3" ht="12.75">
      <c r="C748" s="290"/>
    </row>
    <row r="749" spans="3:3" ht="12.75">
      <c r="C749" s="290"/>
    </row>
    <row r="750" spans="3:3" ht="12.75">
      <c r="C750" s="290"/>
    </row>
    <row r="751" spans="3:3" ht="12.75">
      <c r="C751" s="290"/>
    </row>
    <row r="752" spans="3:3" ht="12.75">
      <c r="C752" s="290"/>
    </row>
    <row r="753" spans="3:3" ht="12.75">
      <c r="C753" s="290"/>
    </row>
    <row r="754" spans="3:3" ht="12.75">
      <c r="C754" s="290"/>
    </row>
    <row r="755" spans="3:3" ht="12.75">
      <c r="C755" s="290"/>
    </row>
    <row r="756" spans="3:3" ht="12.75">
      <c r="C756" s="290"/>
    </row>
    <row r="757" spans="3:3" ht="12.75">
      <c r="C757" s="290"/>
    </row>
    <row r="758" spans="3:3" ht="12.75">
      <c r="C758" s="290"/>
    </row>
    <row r="759" spans="3:3" ht="12.75">
      <c r="C759" s="290"/>
    </row>
    <row r="760" spans="3:3" ht="12.75">
      <c r="C760" s="290"/>
    </row>
    <row r="761" spans="3:3" ht="12.75">
      <c r="C761" s="290"/>
    </row>
    <row r="762" spans="3:3" ht="12.75">
      <c r="C762" s="290"/>
    </row>
    <row r="763" spans="3:3" ht="12.75">
      <c r="C763" s="290"/>
    </row>
    <row r="764" spans="3:3" ht="12.75">
      <c r="C764" s="290"/>
    </row>
    <row r="765" spans="3:3" ht="12.75">
      <c r="C765" s="290"/>
    </row>
    <row r="766" spans="3:3" ht="12.75">
      <c r="C766" s="290"/>
    </row>
    <row r="767" spans="3:3" ht="12.75">
      <c r="C767" s="290"/>
    </row>
    <row r="768" spans="3:3" ht="12.75">
      <c r="C768" s="290"/>
    </row>
    <row r="769" spans="3:3" ht="12.75">
      <c r="C769" s="290"/>
    </row>
    <row r="770" spans="3:3" ht="12.75">
      <c r="C770" s="290"/>
    </row>
    <row r="771" spans="3:3" ht="12.75">
      <c r="C771" s="290"/>
    </row>
    <row r="772" spans="3:3" ht="12.75">
      <c r="C772" s="290"/>
    </row>
    <row r="773" spans="3:3" ht="12.75">
      <c r="C773" s="290"/>
    </row>
    <row r="774" spans="3:3" ht="12.75">
      <c r="C774" s="290"/>
    </row>
    <row r="775" spans="3:3" ht="12.75">
      <c r="C775" s="290"/>
    </row>
    <row r="776" spans="3:3" ht="12.75">
      <c r="C776" s="290"/>
    </row>
    <row r="777" spans="3:3" ht="12.75">
      <c r="C777" s="290"/>
    </row>
    <row r="778" spans="3:3" ht="12.75">
      <c r="C778" s="290"/>
    </row>
    <row r="779" spans="3:3" ht="12.75">
      <c r="C779" s="290"/>
    </row>
    <row r="780" spans="3:3" ht="12.75">
      <c r="C780" s="290"/>
    </row>
    <row r="781" spans="3:3" ht="12.75">
      <c r="C781" s="290"/>
    </row>
    <row r="782" spans="3:3" ht="12.75">
      <c r="C782" s="290"/>
    </row>
    <row r="783" spans="3:3" ht="12.75">
      <c r="C783" s="290"/>
    </row>
    <row r="784" spans="3:3" ht="12.75">
      <c r="C784" s="290"/>
    </row>
    <row r="785" spans="3:3" ht="12.75">
      <c r="C785" s="290"/>
    </row>
    <row r="786" spans="3:3" ht="12.75">
      <c r="C786" s="290"/>
    </row>
    <row r="787" spans="3:3" ht="12.75">
      <c r="C787" s="290"/>
    </row>
    <row r="788" spans="3:3" ht="12.75">
      <c r="C788" s="290"/>
    </row>
    <row r="789" spans="3:3" ht="12.75">
      <c r="C789" s="290"/>
    </row>
    <row r="790" spans="3:3" ht="12.75">
      <c r="C790" s="290"/>
    </row>
    <row r="791" spans="3:3" ht="12.75">
      <c r="C791" s="290"/>
    </row>
    <row r="792" spans="3:3" ht="12.75">
      <c r="C792" s="290"/>
    </row>
    <row r="793" spans="3:3" ht="12.75">
      <c r="C793" s="290"/>
    </row>
    <row r="794" spans="3:3" ht="12.75">
      <c r="C794" s="290"/>
    </row>
    <row r="795" spans="3:3" ht="12.75">
      <c r="C795" s="290"/>
    </row>
    <row r="796" spans="3:3" ht="12.75">
      <c r="C796" s="290"/>
    </row>
    <row r="797" spans="3:3" ht="12.75">
      <c r="C797" s="290"/>
    </row>
    <row r="798" spans="3:3" ht="12.75">
      <c r="C798" s="290"/>
    </row>
    <row r="799" spans="3:3" ht="12.75">
      <c r="C799" s="290"/>
    </row>
    <row r="800" spans="3:3" ht="12.75">
      <c r="C800" s="290"/>
    </row>
    <row r="801" spans="3:3" ht="12.75">
      <c r="C801" s="290"/>
    </row>
    <row r="802" spans="3:3" ht="12.75">
      <c r="C802" s="290"/>
    </row>
    <row r="803" spans="3:3" ht="12.75">
      <c r="C803" s="290"/>
    </row>
    <row r="804" spans="3:3" ht="12.75">
      <c r="C804" s="290"/>
    </row>
    <row r="805" spans="3:3" ht="12.75">
      <c r="C805" s="290"/>
    </row>
    <row r="806" spans="3:3" ht="12.75">
      <c r="C806" s="290"/>
    </row>
    <row r="807" spans="3:3" ht="12.75">
      <c r="C807" s="290"/>
    </row>
    <row r="808" spans="3:3" ht="12.75">
      <c r="C808" s="290"/>
    </row>
    <row r="809" spans="3:3" ht="12.75">
      <c r="C809" s="290"/>
    </row>
    <row r="810" spans="3:3" ht="12.75">
      <c r="C810" s="290"/>
    </row>
    <row r="811" spans="3:3" ht="12.75">
      <c r="C811" s="290"/>
    </row>
    <row r="812" spans="3:3" ht="12.75">
      <c r="C812" s="290"/>
    </row>
    <row r="813" spans="3:3" ht="12.75">
      <c r="C813" s="290"/>
    </row>
    <row r="814" spans="3:3" ht="12.75">
      <c r="C814" s="290"/>
    </row>
    <row r="815" spans="3:3" ht="12.75">
      <c r="C815" s="290"/>
    </row>
    <row r="816" spans="3:3" ht="12.75">
      <c r="C816" s="290"/>
    </row>
    <row r="817" spans="3:3" ht="12.75">
      <c r="C817" s="290"/>
    </row>
    <row r="818" spans="3:3" ht="12.75">
      <c r="C818" s="290"/>
    </row>
    <row r="819" spans="3:3" ht="12.75">
      <c r="C819" s="290"/>
    </row>
    <row r="820" spans="3:3" ht="12.75">
      <c r="C820" s="290"/>
    </row>
    <row r="821" spans="3:3" ht="12.75">
      <c r="C821" s="290"/>
    </row>
    <row r="822" spans="3:3" ht="12.75">
      <c r="C822" s="290"/>
    </row>
    <row r="823" spans="3:3" ht="12.75">
      <c r="C823" s="290"/>
    </row>
    <row r="824" spans="3:3" ht="12.75">
      <c r="C824" s="290"/>
    </row>
    <row r="825" spans="3:3" ht="12.75">
      <c r="C825" s="290"/>
    </row>
    <row r="826" spans="3:3" ht="12.75">
      <c r="C826" s="290"/>
    </row>
    <row r="827" spans="3:3" ht="12.75">
      <c r="C827" s="290"/>
    </row>
    <row r="828" spans="3:3" ht="12.75">
      <c r="C828" s="290"/>
    </row>
    <row r="829" spans="3:3" ht="12.75">
      <c r="C829" s="290"/>
    </row>
    <row r="830" spans="3:3" ht="12.75">
      <c r="C830" s="290"/>
    </row>
    <row r="831" spans="3:3" ht="12.75">
      <c r="C831" s="290"/>
    </row>
    <row r="832" spans="3:3" ht="12.75">
      <c r="C832" s="290"/>
    </row>
    <row r="833" spans="3:3" ht="12.75">
      <c r="C833" s="290"/>
    </row>
    <row r="834" spans="3:3" ht="12.75">
      <c r="C834" s="290"/>
    </row>
    <row r="835" spans="3:3" ht="12.75">
      <c r="C835" s="290"/>
    </row>
    <row r="836" spans="3:3" ht="12.75">
      <c r="C836" s="290"/>
    </row>
    <row r="837" spans="3:3" ht="12.75">
      <c r="C837" s="290"/>
    </row>
    <row r="838" spans="3:3" ht="12.75">
      <c r="C838" s="290"/>
    </row>
    <row r="839" spans="3:3" ht="12.75">
      <c r="C839" s="290"/>
    </row>
    <row r="840" spans="3:3" ht="12.75">
      <c r="C840" s="290"/>
    </row>
    <row r="841" spans="3:3" ht="12.75">
      <c r="C841" s="290"/>
    </row>
    <row r="842" spans="3:3" ht="12.75">
      <c r="C842" s="290"/>
    </row>
    <row r="843" spans="3:3" ht="12.75">
      <c r="C843" s="290"/>
    </row>
    <row r="844" spans="3:3" ht="12.75">
      <c r="C844" s="290"/>
    </row>
    <row r="845" spans="3:3" ht="12.75">
      <c r="C845" s="290"/>
    </row>
    <row r="846" spans="3:3" ht="12.75">
      <c r="C846" s="290"/>
    </row>
    <row r="847" spans="3:3" ht="12.75">
      <c r="C847" s="290"/>
    </row>
    <row r="848" spans="3:3" ht="12.75">
      <c r="C848" s="290"/>
    </row>
    <row r="849" spans="3:3" ht="12.75">
      <c r="C849" s="290"/>
    </row>
    <row r="850" spans="3:3" ht="12.75">
      <c r="C850" s="290"/>
    </row>
    <row r="851" spans="3:3" ht="12.75">
      <c r="C851" s="290"/>
    </row>
    <row r="852" spans="3:3" ht="12.75">
      <c r="C852" s="290"/>
    </row>
    <row r="853" spans="3:3" ht="12.75">
      <c r="C853" s="290"/>
    </row>
    <row r="854" spans="3:3" ht="12.75">
      <c r="C854" s="290"/>
    </row>
    <row r="855" spans="3:3" ht="12.75">
      <c r="C855" s="290"/>
    </row>
    <row r="856" spans="3:3" ht="12.75">
      <c r="C856" s="290"/>
    </row>
    <row r="857" spans="3:3" ht="12.75">
      <c r="C857" s="290"/>
    </row>
    <row r="858" spans="3:3" ht="12.75">
      <c r="C858" s="290"/>
    </row>
    <row r="859" spans="3:3" ht="12.75">
      <c r="C859" s="290"/>
    </row>
    <row r="860" spans="3:3" ht="12.75">
      <c r="C860" s="290"/>
    </row>
    <row r="861" spans="3:3" ht="12.75">
      <c r="C861" s="290"/>
    </row>
    <row r="862" spans="3:3" ht="12.75">
      <c r="C862" s="290"/>
    </row>
    <row r="863" spans="3:3" ht="12.75">
      <c r="C863" s="290"/>
    </row>
    <row r="864" spans="3:3" ht="12.75">
      <c r="C864" s="290"/>
    </row>
    <row r="865" spans="3:3" ht="12.75">
      <c r="C865" s="290"/>
    </row>
    <row r="866" spans="3:3" ht="12.75">
      <c r="C866" s="290"/>
    </row>
    <row r="867" spans="3:3" ht="12.75">
      <c r="C867" s="290"/>
    </row>
    <row r="868" spans="3:3" ht="12.75">
      <c r="C868" s="290"/>
    </row>
    <row r="869" spans="3:3" ht="12.75">
      <c r="C869" s="290"/>
    </row>
    <row r="870" spans="3:3" ht="12.75">
      <c r="C870" s="290"/>
    </row>
    <row r="871" spans="3:3" ht="12.75">
      <c r="C871" s="290"/>
    </row>
    <row r="872" spans="3:3" ht="12.75">
      <c r="C872" s="290"/>
    </row>
    <row r="873" spans="3:3" ht="12.75">
      <c r="C873" s="290"/>
    </row>
    <row r="874" spans="3:3" ht="12.75">
      <c r="C874" s="290"/>
    </row>
    <row r="875" spans="3:3" ht="12.75">
      <c r="C875" s="290"/>
    </row>
    <row r="876" spans="3:3" ht="12.75">
      <c r="C876" s="290"/>
    </row>
    <row r="877" spans="3:3" ht="12.75">
      <c r="C877" s="290"/>
    </row>
    <row r="878" spans="3:3" ht="12.75">
      <c r="C878" s="290"/>
    </row>
    <row r="879" spans="3:3" ht="12.75">
      <c r="C879" s="290"/>
    </row>
    <row r="880" spans="3:3" ht="12.75">
      <c r="C880" s="290"/>
    </row>
    <row r="881" spans="3:3" ht="12.75">
      <c r="C881" s="290"/>
    </row>
    <row r="882" spans="3:3" ht="12.75">
      <c r="C882" s="290"/>
    </row>
    <row r="883" spans="3:3" ht="12.75">
      <c r="C883" s="290"/>
    </row>
    <row r="884" spans="3:3" ht="12.75">
      <c r="C884" s="290"/>
    </row>
    <row r="885" spans="3:3" ht="12.75">
      <c r="C885" s="290"/>
    </row>
    <row r="886" spans="3:3" ht="12.75">
      <c r="C886" s="290"/>
    </row>
    <row r="887" spans="3:3" ht="12.75">
      <c r="C887" s="290"/>
    </row>
    <row r="888" spans="3:3" ht="12.75">
      <c r="C888" s="290"/>
    </row>
    <row r="889" spans="3:3" ht="12.75">
      <c r="C889" s="290"/>
    </row>
    <row r="890" spans="3:3" ht="12.75">
      <c r="C890" s="290"/>
    </row>
    <row r="891" spans="3:3" ht="12.75">
      <c r="C891" s="290"/>
    </row>
    <row r="892" spans="3:3" ht="12.75">
      <c r="C892" s="290"/>
    </row>
    <row r="893" spans="3:3" ht="12.75">
      <c r="C893" s="290"/>
    </row>
    <row r="894" spans="3:3" ht="12.75">
      <c r="C894" s="290"/>
    </row>
    <row r="895" spans="3:3" ht="12.75">
      <c r="C895" s="290"/>
    </row>
    <row r="896" spans="3:3" ht="12.75">
      <c r="C896" s="290"/>
    </row>
    <row r="897" spans="3:3" ht="12.75">
      <c r="C897" s="290"/>
    </row>
    <row r="898" spans="3:3" ht="12.75">
      <c r="C898" s="290"/>
    </row>
    <row r="899" spans="3:3" ht="12.75">
      <c r="C899" s="290"/>
    </row>
    <row r="900" spans="3:3" ht="12.75">
      <c r="C900" s="290"/>
    </row>
    <row r="901" spans="3:3" ht="12.75">
      <c r="C901" s="290"/>
    </row>
    <row r="902" spans="3:3" ht="12.75">
      <c r="C902" s="290"/>
    </row>
    <row r="903" spans="3:3" ht="12.75">
      <c r="C903" s="290"/>
    </row>
    <row r="904" spans="3:3" ht="12.75">
      <c r="C904" s="290"/>
    </row>
    <row r="905" spans="3:3" ht="12.75">
      <c r="C905" s="290"/>
    </row>
    <row r="906" spans="3:3" ht="12.75">
      <c r="C906" s="290"/>
    </row>
    <row r="907" spans="3:3" ht="12.75">
      <c r="C907" s="290"/>
    </row>
    <row r="908" spans="3:3" ht="12.75">
      <c r="C908" s="290"/>
    </row>
    <row r="909" spans="3:3" ht="12.75">
      <c r="C909" s="290"/>
    </row>
    <row r="910" spans="3:3" ht="12.75">
      <c r="C910" s="290"/>
    </row>
    <row r="911" spans="3:3" ht="12.75">
      <c r="C911" s="290"/>
    </row>
    <row r="912" spans="3:3" ht="12.75">
      <c r="C912" s="290"/>
    </row>
    <row r="913" spans="3:3" ht="12.75">
      <c r="C913" s="290"/>
    </row>
    <row r="914" spans="3:3" ht="12.75">
      <c r="C914" s="290"/>
    </row>
    <row r="915" spans="3:3" ht="12.75">
      <c r="C915" s="290"/>
    </row>
    <row r="916" spans="3:3" ht="12.75">
      <c r="C916" s="290"/>
    </row>
    <row r="917" spans="3:3" ht="12.75">
      <c r="C917" s="290"/>
    </row>
    <row r="918" spans="3:3" ht="12.75">
      <c r="C918" s="290"/>
    </row>
    <row r="919" spans="3:3" ht="12.75">
      <c r="C919" s="290"/>
    </row>
    <row r="920" spans="3:3" ht="12.75">
      <c r="C920" s="290"/>
    </row>
    <row r="921" spans="3:3" ht="12.75">
      <c r="C921" s="290"/>
    </row>
    <row r="922" spans="3:3" ht="12.75">
      <c r="C922" s="290"/>
    </row>
    <row r="923" spans="3:3" ht="12.75">
      <c r="C923" s="290"/>
    </row>
    <row r="924" spans="3:3" ht="12.75">
      <c r="C924" s="290"/>
    </row>
    <row r="925" spans="3:3" ht="12.75">
      <c r="C925" s="290"/>
    </row>
    <row r="926" spans="3:3" ht="12.75">
      <c r="C926" s="290"/>
    </row>
    <row r="927" spans="3:3" ht="12.75">
      <c r="C927" s="290"/>
    </row>
    <row r="928" spans="3:3" ht="12.75">
      <c r="C928" s="290"/>
    </row>
    <row r="929" spans="3:3" ht="12.75">
      <c r="C929" s="290"/>
    </row>
    <row r="930" spans="3:3" ht="12.75">
      <c r="C930" s="290"/>
    </row>
    <row r="931" spans="3:3" ht="12.75">
      <c r="C931" s="290"/>
    </row>
    <row r="932" spans="3:3" ht="12.75">
      <c r="C932" s="290"/>
    </row>
    <row r="933" spans="3:3" ht="12.75">
      <c r="C933" s="290"/>
    </row>
    <row r="934" spans="3:3" ht="12.75">
      <c r="C934" s="290"/>
    </row>
    <row r="935" spans="3:3" ht="12.75">
      <c r="C935" s="290"/>
    </row>
    <row r="936" spans="3:3" ht="12.75">
      <c r="C936" s="290"/>
    </row>
    <row r="937" spans="3:3" ht="12.75">
      <c r="C937" s="290"/>
    </row>
    <row r="938" spans="3:3" ht="12.75">
      <c r="C938" s="290"/>
    </row>
    <row r="939" spans="3:3" ht="12.75">
      <c r="C939" s="290"/>
    </row>
    <row r="940" spans="3:3" ht="12.75">
      <c r="C940" s="290"/>
    </row>
    <row r="941" spans="3:3" ht="12.75">
      <c r="C941" s="290"/>
    </row>
    <row r="942" spans="3:3" ht="12.75">
      <c r="C942" s="290"/>
    </row>
    <row r="943" spans="3:3" ht="12.75">
      <c r="C943" s="290"/>
    </row>
    <row r="944" spans="3:3" ht="12.75">
      <c r="C944" s="290"/>
    </row>
    <row r="945" spans="3:3" ht="12.75">
      <c r="C945" s="290"/>
    </row>
    <row r="946" spans="3:3" ht="12.75">
      <c r="C946" s="290"/>
    </row>
    <row r="947" spans="3:3" ht="12.75">
      <c r="C947" s="290"/>
    </row>
    <row r="948" spans="3:3" ht="12.75">
      <c r="C948" s="290"/>
    </row>
    <row r="949" spans="3:3" ht="12.75">
      <c r="C949" s="290"/>
    </row>
    <row r="950" spans="3:3" ht="12.75">
      <c r="C950" s="290"/>
    </row>
    <row r="951" spans="3:3" ht="12.75">
      <c r="C951" s="290"/>
    </row>
    <row r="952" spans="3:3" ht="12.75">
      <c r="C952" s="290"/>
    </row>
    <row r="953" spans="3:3" ht="12.75">
      <c r="C953" s="290"/>
    </row>
    <row r="954" spans="3:3" ht="12.75">
      <c r="C954" s="290"/>
    </row>
    <row r="955" spans="3:3" ht="12.75">
      <c r="C955" s="290"/>
    </row>
    <row r="956" spans="3:3" ht="12.75">
      <c r="C956" s="290"/>
    </row>
    <row r="957" spans="3:3" ht="12.75">
      <c r="C957" s="290"/>
    </row>
    <row r="958" spans="3:3" ht="12.75">
      <c r="C958" s="290"/>
    </row>
    <row r="959" spans="3:3" ht="12.75">
      <c r="C959" s="290"/>
    </row>
    <row r="960" spans="3:3" ht="12.75">
      <c r="C960" s="290"/>
    </row>
    <row r="961" spans="3:3" ht="12.75">
      <c r="C961" s="290"/>
    </row>
    <row r="962" spans="3:3" ht="12.75">
      <c r="C962" s="290"/>
    </row>
    <row r="963" spans="3:3" ht="12.75">
      <c r="C963" s="290"/>
    </row>
    <row r="964" spans="3:3" ht="12.75">
      <c r="C964" s="290"/>
    </row>
    <row r="965" spans="3:3" ht="12.75">
      <c r="C965" s="290"/>
    </row>
    <row r="966" spans="3:3" ht="12.75">
      <c r="C966" s="290"/>
    </row>
    <row r="967" spans="3:3" ht="12.75">
      <c r="C967" s="290"/>
    </row>
    <row r="968" spans="3:3" ht="12.75">
      <c r="C968" s="290"/>
    </row>
    <row r="969" spans="3:3" ht="12.75">
      <c r="C969" s="290"/>
    </row>
    <row r="970" spans="3:3" ht="12.75">
      <c r="C970" s="290"/>
    </row>
    <row r="971" spans="3:3" ht="12.75">
      <c r="C971" s="290"/>
    </row>
    <row r="972" spans="3:3" ht="12.75">
      <c r="C972" s="290"/>
    </row>
    <row r="973" spans="3:3" ht="12.75">
      <c r="C973" s="290"/>
    </row>
    <row r="974" spans="3:3" ht="12.75">
      <c r="C974" s="290"/>
    </row>
    <row r="975" spans="3:3" ht="12.75">
      <c r="C975" s="290"/>
    </row>
    <row r="976" spans="3:3" ht="12.75">
      <c r="C976" s="290"/>
    </row>
    <row r="977" spans="3:3" ht="12.75">
      <c r="C977" s="290"/>
    </row>
    <row r="978" spans="3:3" ht="12.75">
      <c r="C978" s="290"/>
    </row>
    <row r="979" spans="3:3" ht="12.75">
      <c r="C979" s="290"/>
    </row>
    <row r="980" spans="3:3" ht="12.75">
      <c r="C980" s="290"/>
    </row>
    <row r="981" spans="3:3" ht="12.75">
      <c r="C981" s="290"/>
    </row>
    <row r="982" spans="3:3" ht="12.75">
      <c r="C982" s="290"/>
    </row>
    <row r="983" spans="3:3" ht="12.75">
      <c r="C983" s="290"/>
    </row>
    <row r="984" spans="3:3" ht="12.75">
      <c r="C984" s="290"/>
    </row>
    <row r="985" spans="3:3" ht="12.75">
      <c r="C985" s="290"/>
    </row>
    <row r="986" spans="3:3" ht="12.75">
      <c r="C986" s="290"/>
    </row>
    <row r="987" spans="3:3" ht="12.75">
      <c r="C987" s="290"/>
    </row>
    <row r="988" spans="3:3" ht="12.75">
      <c r="C988" s="290"/>
    </row>
    <row r="989" spans="3:3" ht="12.75">
      <c r="C989" s="290"/>
    </row>
    <row r="990" spans="3:3" ht="12.75">
      <c r="C990" s="290"/>
    </row>
    <row r="991" spans="3:3" ht="12.75">
      <c r="C991" s="290"/>
    </row>
    <row r="992" spans="3:3" ht="12.75">
      <c r="C992" s="290"/>
    </row>
    <row r="993" spans="3:3" ht="12.75">
      <c r="C993" s="290"/>
    </row>
    <row r="994" spans="3:3" ht="12.75">
      <c r="C994" s="290"/>
    </row>
    <row r="995" spans="3:3" ht="12.75">
      <c r="C995" s="290"/>
    </row>
    <row r="996" spans="3:3" ht="12.75">
      <c r="C996" s="290"/>
    </row>
    <row r="997" spans="3:3" ht="12.75">
      <c r="C997" s="290"/>
    </row>
    <row r="998" spans="3:3" ht="12.75">
      <c r="C998" s="290"/>
    </row>
    <row r="999" spans="3:3" ht="12.75">
      <c r="C999" s="290"/>
    </row>
    <row r="1000" spans="3:3" ht="12.75">
      <c r="C1000" s="290"/>
    </row>
    <row r="1001" spans="3:3" ht="12.75">
      <c r="C1001" s="290"/>
    </row>
  </sheetData>
  <mergeCells count="12">
    <mergeCell ref="A27:C27"/>
    <mergeCell ref="A28:C28"/>
    <mergeCell ref="A1:C1"/>
    <mergeCell ref="A3:C3"/>
    <mergeCell ref="A8:C8"/>
    <mergeCell ref="A17:C17"/>
    <mergeCell ref="A20:C20"/>
    <mergeCell ref="A34:C34"/>
    <mergeCell ref="B35:C35"/>
    <mergeCell ref="A36:C36"/>
    <mergeCell ref="B37:C37"/>
    <mergeCell ref="B38:C38"/>
  </mergeCells>
  <pageMargins left="0.51180555555555596" right="0.51180555555555596" top="0.78749999999999998" bottom="0.78749999999999998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Resumo</vt:lpstr>
      <vt:lpstr>DB</vt:lpstr>
      <vt:lpstr>DV</vt:lpstr>
      <vt:lpstr>Diarias</vt:lpstr>
      <vt:lpstr>1-AGINF</vt:lpstr>
      <vt:lpstr>2 - AGSUP</vt:lpstr>
      <vt:lpstr>3 - ANSUP</vt:lpstr>
      <vt:lpstr>4-OPINF</vt:lpstr>
      <vt:lpstr>5 - TINF1</vt:lpstr>
      <vt:lpstr>6 - TINF2</vt:lpstr>
      <vt:lpstr>Mapa</vt:lpstr>
      <vt:lpstr>CT Vinc</vt:lpstr>
      <vt:lpstr>Memórias Cálculo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Suporte</dc:creator>
  <cp:lastModifiedBy>Charles Nauar</cp:lastModifiedBy>
  <dcterms:created xsi:type="dcterms:W3CDTF">2022-01-18T13:00:41Z</dcterms:created>
  <dcterms:modified xsi:type="dcterms:W3CDTF">2026-05-25T14:38:02Z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0x0101002E887877D1CAEC43925BCFA4C5B03695</vt:lpwstr>
  </property>
  <property fmtid="{D5CDD505-2E9C-101B-9397-08002B2CF9AE}" pid="3" name="HyperlinksChanged">
    <vt:bool>false</vt:bool>
  </property>
  <property fmtid="{D5CDD505-2E9C-101B-9397-08002B2CF9AE}" pid="4" name="LinksUpToDate">
    <vt:bool>false</vt:bool>
  </property>
  <property fmtid="{D5CDD505-2E9C-101B-9397-08002B2CF9AE}" pid="5" name="MediaServiceImageTags">
    <vt:lpwstr/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